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390" windowHeight="8835"/>
  </bookViews>
  <sheets>
    <sheet name="РАСЧЕТ" sheetId="1" r:id="rId1"/>
    <sheet name="ФОТ раб-ов подряда" sheetId="8" r:id="rId2"/>
    <sheet name="ФОТ ос. работников" sheetId="7" r:id="rId3"/>
    <sheet name="Спецоборудование" sheetId="6" r:id="rId4"/>
    <sheet name="командировки" sheetId="9" r:id="rId5"/>
    <sheet name="Другие обоснованные мат. расход" sheetId="5" r:id="rId6"/>
    <sheet name="работы стор. организаций" sheetId="4" r:id="rId7"/>
    <sheet name="Сырье и материалы" sheetId="2" r:id="rId8"/>
    <sheet name="накладные расходы" sheetId="11" r:id="rId9"/>
    <sheet name="планов-эк. пок-ли" sheetId="10" r:id="rId10"/>
    <sheet name="стор. орг." sheetId="12" r:id="rId11"/>
    <sheet name="комплектующие" sheetId="3" r:id="rId12"/>
  </sheets>
  <calcPr calcId="145621"/>
</workbook>
</file>

<file path=xl/calcChain.xml><?xml version="1.0" encoding="utf-8"?>
<calcChain xmlns="http://schemas.openxmlformats.org/spreadsheetml/2006/main">
  <c r="L13" i="9" l="1"/>
  <c r="L14" i="9" s="1"/>
  <c r="J13" i="9"/>
  <c r="H13" i="9"/>
  <c r="M13" i="9" l="1"/>
  <c r="M14" i="9" s="1"/>
  <c r="I21" i="1" s="1"/>
  <c r="C24" i="7"/>
  <c r="E12" i="7"/>
  <c r="E11" i="7"/>
  <c r="E12" i="5"/>
  <c r="E13" i="5"/>
  <c r="E20" i="5"/>
  <c r="E21" i="5"/>
  <c r="E22" i="5"/>
  <c r="E23" i="5"/>
  <c r="E24" i="5"/>
  <c r="E25" i="5"/>
  <c r="E26" i="5"/>
  <c r="E14" i="5"/>
  <c r="E15" i="5"/>
  <c r="E16" i="5"/>
  <c r="E17" i="5"/>
  <c r="E18" i="5"/>
  <c r="E19" i="5"/>
  <c r="J14" i="9"/>
  <c r="H14" i="9"/>
  <c r="E24" i="3"/>
  <c r="E23" i="3"/>
  <c r="E22" i="3"/>
  <c r="E19" i="3"/>
  <c r="E18" i="3"/>
  <c r="E17" i="3"/>
  <c r="E16" i="3"/>
  <c r="E15" i="3"/>
  <c r="E14" i="3"/>
  <c r="E13" i="3"/>
  <c r="E12" i="3"/>
  <c r="E11" i="3"/>
  <c r="E20" i="3"/>
  <c r="E26" i="3" s="1"/>
  <c r="I11" i="1" s="1"/>
  <c r="E21" i="3"/>
  <c r="E25" i="3"/>
  <c r="D25" i="4"/>
  <c r="E12" i="6"/>
  <c r="E27" i="6" s="1"/>
  <c r="I14" i="1" s="1"/>
  <c r="E13" i="6"/>
  <c r="E20" i="6"/>
  <c r="E21" i="6"/>
  <c r="E22" i="6"/>
  <c r="E23" i="6"/>
  <c r="E24" i="6"/>
  <c r="E25" i="6"/>
  <c r="E26" i="6"/>
  <c r="E14" i="6"/>
  <c r="E15" i="6"/>
  <c r="E16" i="6"/>
  <c r="E17" i="6"/>
  <c r="E18" i="6"/>
  <c r="E19" i="6"/>
  <c r="E26" i="8"/>
  <c r="G26" i="8" s="1"/>
  <c r="E27" i="8"/>
  <c r="G27" i="8"/>
  <c r="E28" i="8"/>
  <c r="G28" i="8" s="1"/>
  <c r="G11" i="7"/>
  <c r="G12" i="7"/>
  <c r="E13" i="7"/>
  <c r="G13" i="7" s="1"/>
  <c r="E14" i="7"/>
  <c r="G14" i="7" s="1"/>
  <c r="E15" i="7"/>
  <c r="G15" i="7"/>
  <c r="E16" i="7"/>
  <c r="G16" i="7" s="1"/>
  <c r="E17" i="7"/>
  <c r="G17" i="7"/>
  <c r="E18" i="7"/>
  <c r="G18" i="7" s="1"/>
  <c r="E19" i="7"/>
  <c r="G19" i="7"/>
  <c r="E21" i="7"/>
  <c r="G21" i="7" s="1"/>
  <c r="E22" i="7"/>
  <c r="G22" i="7"/>
  <c r="E23" i="7"/>
  <c r="G23" i="7" s="1"/>
  <c r="E22" i="2"/>
  <c r="E23" i="2"/>
  <c r="E24" i="2"/>
  <c r="E21" i="2"/>
  <c r="E25" i="2" s="1"/>
  <c r="I10" i="1" s="1"/>
  <c r="E20" i="2"/>
  <c r="E19" i="2"/>
  <c r="E18" i="2"/>
  <c r="E17" i="2"/>
  <c r="E16" i="2"/>
  <c r="E15" i="2"/>
  <c r="E14" i="2"/>
  <c r="E13" i="2"/>
  <c r="E12" i="2"/>
  <c r="E11" i="2"/>
  <c r="E10" i="2"/>
  <c r="E20" i="7"/>
  <c r="E24" i="7" s="1"/>
  <c r="C29" i="8"/>
  <c r="E25" i="8"/>
  <c r="E24" i="8"/>
  <c r="G24" i="8" s="1"/>
  <c r="E23" i="8"/>
  <c r="G23" i="8" s="1"/>
  <c r="E22" i="8"/>
  <c r="E21" i="8"/>
  <c r="E20" i="8"/>
  <c r="G20" i="8" s="1"/>
  <c r="E19" i="8"/>
  <c r="G19" i="8" s="1"/>
  <c r="E18" i="8"/>
  <c r="E17" i="8"/>
  <c r="E16" i="8"/>
  <c r="G16" i="8" s="1"/>
  <c r="E15" i="8"/>
  <c r="G15" i="8" s="1"/>
  <c r="E14" i="8"/>
  <c r="G14" i="8"/>
  <c r="G25" i="8"/>
  <c r="G22" i="8"/>
  <c r="G21" i="8"/>
  <c r="G18" i="8"/>
  <c r="G17" i="8"/>
  <c r="I22" i="1"/>
  <c r="I20" i="1"/>
  <c r="I18" i="1"/>
  <c r="E29" i="8" l="1"/>
  <c r="E27" i="5"/>
  <c r="I13" i="1" s="1"/>
  <c r="I9" i="1" s="1"/>
  <c r="I25" i="1" s="1"/>
  <c r="I15" i="1"/>
  <c r="G24" i="7"/>
  <c r="I26" i="1" l="1"/>
  <c r="I27" i="1" s="1"/>
  <c r="I28" i="1" s="1"/>
  <c r="I29" i="1" s="1"/>
</calcChain>
</file>

<file path=xl/sharedStrings.xml><?xml version="1.0" encoding="utf-8"?>
<sst xmlns="http://schemas.openxmlformats.org/spreadsheetml/2006/main" count="381" uniqueCount="247">
  <si>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</si>
  <si>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</si>
  <si>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</si>
  <si>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</si>
  <si>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</si>
  <si>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</si>
  <si>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</si>
  <si>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</si>
  <si>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</si>
  <si>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</si>
  <si>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3</t>
  </si>
  <si>
    <t>4</t>
  </si>
  <si>
    <t>5</t>
  </si>
  <si>
    <t>6</t>
  </si>
  <si>
    <t>8</t>
  </si>
  <si>
    <t>9</t>
  </si>
  <si>
    <t>Единый социальный налог</t>
  </si>
  <si>
    <t>%от п.2.1+</t>
  </si>
  <si>
    <t>% от п.2.2</t>
  </si>
  <si>
    <t xml:space="preserve">Приложение № </t>
  </si>
  <si>
    <t>№ пп</t>
  </si>
  <si>
    <t>Наименование показателей</t>
  </si>
  <si>
    <t>Стоимость</t>
  </si>
  <si>
    <t>Материальные затраты</t>
  </si>
  <si>
    <t>Сырье и материалы, используемые в производстве товаров (выполнении работ, оказании услуг)</t>
  </si>
  <si>
    <t>Комплектующие изделия и (или) полуфабрикаты, подвергающиеся монтажу и (или)дополнительной обработке в организации</t>
  </si>
  <si>
    <t>Другие обоснованные материальные расходы</t>
  </si>
  <si>
    <t>Расходы на оплату труда работников, непосредственно участвующих в создании продукции</t>
  </si>
  <si>
    <t>Страховые взносы по обязат. соц. страхованию от несчастных случаев</t>
  </si>
  <si>
    <t>на производстве</t>
  </si>
  <si>
    <t>%от п.2.1</t>
  </si>
  <si>
    <t>Расходы на служебные командировки работников, непосредственно участвующих в создании продукции</t>
  </si>
  <si>
    <t>Накладные расходы</t>
  </si>
  <si>
    <t>экономических показателей, согласованных концерном "Росэнергоатом"</t>
  </si>
  <si>
    <t>Расходы, связанные с производством и реализацией работ (услуг) (п.1+п.2+п.3+п.4)</t>
  </si>
  <si>
    <t>Прибыль</t>
  </si>
  <si>
    <t>Цена договора (п.5+п.6)</t>
  </si>
  <si>
    <t>Налог на добавленную стоимость (НДС) - 18%</t>
  </si>
  <si>
    <t>всего                                       (гр. 3хгр.4)</t>
  </si>
  <si>
    <t>Обоснование стоимости</t>
  </si>
  <si>
    <t>Наименование материальных расходов (с указанием типа, марки, модели)</t>
  </si>
  <si>
    <t>Количество                       (ед. изм.)</t>
  </si>
  <si>
    <t>ИТОГО:</t>
  </si>
  <si>
    <t>Приложение №</t>
  </si>
  <si>
    <t>ПРИМЕЧАНИЕ:</t>
  </si>
  <si>
    <t>1. Стоимость материальных расходов форимируется исходя из цен приобретения (без НДС)</t>
  </si>
  <si>
    <t>2. Указать в графе 6 и представить копии документов, подтверждающих стоимость матери-</t>
  </si>
  <si>
    <t>альных расходов (калькуляция, каталог, прайс-лист, прейскурант)</t>
  </si>
  <si>
    <t>Наименование комплектующего изделия (с указанием типа, марки, модели)</t>
  </si>
  <si>
    <t>2. Указать в графе 6 и представить копии документов, подтверждающих стоимостькомплект.</t>
  </si>
  <si>
    <t>изделия (калькуляция, каталог, прайс-лист, прейскурант)</t>
  </si>
  <si>
    <t>Работы (услуги) производственного характера,</t>
  </si>
  <si>
    <t>выполняемые сторонними организациями</t>
  </si>
  <si>
    <t>Наименование сторонних организаций-соисполнителей</t>
  </si>
  <si>
    <t>Наименование выполняемых работ</t>
  </si>
  <si>
    <t>Номер этапа в календарном плане</t>
  </si>
  <si>
    <t>Позиция в Детальном графике</t>
  </si>
  <si>
    <t>Наименование должностей (профессий, категорий) работников</t>
  </si>
  <si>
    <t>Численность (чел.)</t>
  </si>
  <si>
    <t>Кол-во месяцев работы по теме</t>
  </si>
  <si>
    <t xml:space="preserve">Расходы на оплату труда  работников, </t>
  </si>
  <si>
    <t>непосредственно участвующих в создании продукции</t>
  </si>
  <si>
    <t xml:space="preserve">Расходы на оплату труда  работников, привлекаемых для работы  </t>
  </si>
  <si>
    <t>Расчет суточных</t>
  </si>
  <si>
    <t>Итого командиро-вочных расходов</t>
  </si>
  <si>
    <t>№                  п/п</t>
  </si>
  <si>
    <t>Наименование произведенных материальных расходов</t>
  </si>
  <si>
    <t>Количество  (ед.изм.)</t>
  </si>
  <si>
    <t>За единицу</t>
  </si>
  <si>
    <t>Всего</t>
  </si>
  <si>
    <t>ИТОГО</t>
  </si>
  <si>
    <t>Генеральный директор</t>
  </si>
  <si>
    <t>______________________________ (Ф.И.О.)</t>
  </si>
  <si>
    <t>Главный бухгалтер</t>
  </si>
  <si>
    <t>статья 1.4</t>
  </si>
  <si>
    <t>Спецоборудование для научных (экспериментальных) работ</t>
  </si>
  <si>
    <t>статья 1.5</t>
  </si>
  <si>
    <t>1. Стоимость комплек. Изделия форимируется исходя из цен приобретения (без НДС)</t>
  </si>
  <si>
    <t>Наименование оборудования  (с указанием типа, марки, модели)</t>
  </si>
  <si>
    <t>Обоснование стоимости материальных расходов</t>
  </si>
  <si>
    <t>Сырье и материалы используемые в производстве товаров                                                              (выполнении работ, оказании услуг)</t>
  </si>
  <si>
    <t>Работы и услуги производственного характера, выполняемые сторонними организациями или индивидуальными предпринимателями</t>
  </si>
  <si>
    <t>Трудоемкость выполняемых работ (чел./мес.), гр.3хгр.4</t>
  </si>
  <si>
    <t>статья 2.1</t>
  </si>
  <si>
    <t>статья 2.2</t>
  </si>
  <si>
    <t>статья 1.3</t>
  </si>
  <si>
    <t>статья 1.2</t>
  </si>
  <si>
    <t>статья 1.1</t>
  </si>
  <si>
    <t>10</t>
  </si>
  <si>
    <t xml:space="preserve">Приложение </t>
  </si>
  <si>
    <t>Расходы на оплату труда в соответствии с принятыми в организации формами и системами оплаты труда</t>
  </si>
  <si>
    <t>Цена договора  с учетом НДС</t>
  </si>
  <si>
    <t>Приложение №3</t>
  </si>
  <si>
    <t>РАСЧЕТ ЦЕНЫ ДОГОВОРА</t>
  </si>
  <si>
    <t>к расчету цены</t>
  </si>
  <si>
    <t xml:space="preserve"> Приложение № </t>
  </si>
  <si>
    <t xml:space="preserve">к расчету цены </t>
  </si>
  <si>
    <t>Комплектующие изделия и (или) полуфабрикаты, подвергающиеся монтажу и (или) дополнительной обработки в организации</t>
  </si>
  <si>
    <t>по договорам гражданско-правового характера (включая договоры подряда)</t>
  </si>
  <si>
    <t>Расходы на оплату труда работников, привлекаемых для работы по договорам гражданско-правового характера (включая договоры подряда)</t>
  </si>
  <si>
    <t>Плановые экономические показатели</t>
  </si>
  <si>
    <t>Материальные расходы (за вычетом стоимости возвратных отходов)</t>
  </si>
  <si>
    <t>В том числе:</t>
  </si>
  <si>
    <t>3.1</t>
  </si>
  <si>
    <t>3.2</t>
  </si>
  <si>
    <t>3.3</t>
  </si>
  <si>
    <t>%от п.3.1+</t>
  </si>
  <si>
    <t>% от п.3.2</t>
  </si>
  <si>
    <t>3.4</t>
  </si>
  <si>
    <t>%от п.3.1</t>
  </si>
  <si>
    <t>Накладные расходы (____ % от п.3.1)</t>
  </si>
  <si>
    <t>7</t>
  </si>
  <si>
    <t>Прибыль % от (п.6-п.1.3)</t>
  </si>
  <si>
    <t>Собственный объем (п.6-п.1.3)+п.7)</t>
  </si>
  <si>
    <t>Общий объем (п.6+п.7)</t>
  </si>
  <si>
    <t>Численность штатных работников, всего (чел.)</t>
  </si>
  <si>
    <t>10.1</t>
  </si>
  <si>
    <t>Численность штатных работников (ПП), непосредственно участвующих в процессе производства и реализации товаров (выполнении работ, оказании услуг), чел.</t>
  </si>
  <si>
    <t>11</t>
  </si>
  <si>
    <t>Уровень рентабельности (факт за отчетный год)</t>
  </si>
  <si>
    <t>12</t>
  </si>
  <si>
    <t>Уровень накладных расходов (факт за отчетный год)</t>
  </si>
  <si>
    <t>_________________</t>
  </si>
  <si>
    <t>м.п.</t>
  </si>
  <si>
    <t>Примечания:</t>
  </si>
  <si>
    <t>Наименование статей расходов показателей</t>
  </si>
  <si>
    <t>Стоимость, руб.</t>
  </si>
  <si>
    <t>Амортизационные начисления</t>
  </si>
  <si>
    <t>Амортизация основных средств</t>
  </si>
  <si>
    <t>Амортизация нематериальных активов</t>
  </si>
  <si>
    <t>Прочие расходы</t>
  </si>
  <si>
    <t>Расходы на оплату труда работников аппарата управления</t>
  </si>
  <si>
    <t>Единый социальных налог (взнос) (% от п.2.1)</t>
  </si>
  <si>
    <t>Страховые взносы по обязательному социальному страхованию от несчастных случаев на производстве (__% от п.2.1)</t>
  </si>
  <si>
    <t>Налоги и сборы, начисленные в установленном порядке в соответствии с законодательством РФ</t>
  </si>
  <si>
    <t>2.5</t>
  </si>
  <si>
    <t>Расходы на оплату услуг по охране имущества, пожарной охраны и иных услуг охранной деятельности</t>
  </si>
  <si>
    <t>2.6</t>
  </si>
  <si>
    <t>Арендные (лизинговые) платежи</t>
  </si>
  <si>
    <t>2.7</t>
  </si>
  <si>
    <t>Расходы на содержание служебного автотранспорта</t>
  </si>
  <si>
    <t>2.8</t>
  </si>
  <si>
    <t>Расходы на командировки работников аппарата управления</t>
  </si>
  <si>
    <t>2.9</t>
  </si>
  <si>
    <t>Расходы на оплату юридических и информационных услуг</t>
  </si>
  <si>
    <t>2.10</t>
  </si>
  <si>
    <t>Расходы на оплату консультационных и иных аналогичных услуг</t>
  </si>
  <si>
    <t>2.11</t>
  </si>
  <si>
    <t>Расходы на оплату аудиторских услуг</t>
  </si>
  <si>
    <t>2.12</t>
  </si>
  <si>
    <t>Представительские расходы</t>
  </si>
  <si>
    <t>2.13</t>
  </si>
  <si>
    <t>Расходы на подготовку и переподготовку кадров</t>
  </si>
  <si>
    <t>2.14</t>
  </si>
  <si>
    <t>Расходы на канцелярские товары</t>
  </si>
  <si>
    <t>2.15</t>
  </si>
  <si>
    <t>Расходы на почтовые, телефонные, телеграфные и другие подобные услуги</t>
  </si>
  <si>
    <t>2.16</t>
  </si>
  <si>
    <t>Расходы на рекламу</t>
  </si>
  <si>
    <t>Другие прочие расходы, связанные с производством и (или) реализацией</t>
  </si>
  <si>
    <t>Численность АУП</t>
  </si>
  <si>
    <t xml:space="preserve">Примечание: в п.2.4 указываются налоги сборы, включаемые в издержки производства и обращения (налог </t>
  </si>
  <si>
    <t>на пользователей автодорог, местные налоги и т.д.), за исключением перечисленных в статье 270 главы 25 НК РФ.</t>
  </si>
  <si>
    <t>Наименование сторонних организаций-соисполнителей)</t>
  </si>
  <si>
    <t>Краткое содержание выполняемых работ</t>
  </si>
  <si>
    <t>Цена работ (услуг) по договору, заключаемому с организацией-соисполнителем                                   (тыс. руб., без НДС)</t>
  </si>
  <si>
    <t xml:space="preserve">Стоимость                                          (руб. без НДС) </t>
  </si>
  <si>
    <t>Цена работ (услуг) по договору, заключаемому с организацией - соисполнителем                    (без НДС).  руб.</t>
  </si>
  <si>
    <t>Стоимость                                    ( руб., без НДС)</t>
  </si>
  <si>
    <t>за единицу                               ( руб.)</t>
  </si>
  <si>
    <t>Заработная плата работников с учетом надбавок и премий (тыс. руб.)</t>
  </si>
  <si>
    <t>Расходы на оплату труда ( тыс. руб.) гр.6хгр.5</t>
  </si>
  <si>
    <r>
      <t xml:space="preserve">%от п.2.1, </t>
    </r>
    <r>
      <rPr>
        <sz val="10"/>
        <rFont val="Times New Roman"/>
        <family val="1"/>
        <charset val="204"/>
      </rPr>
      <t>из основных планово-</t>
    </r>
  </si>
  <si>
    <t>Заработная плата работников             (тыс.руб.)</t>
  </si>
  <si>
    <t>Расходы на оплату труда ( тыс.руб.) гр.6хгр.5</t>
  </si>
  <si>
    <t xml:space="preserve">Страховые взносы </t>
  </si>
  <si>
    <t>% от (п.5-п.1.3-3)</t>
  </si>
  <si>
    <t>( руб.)</t>
  </si>
  <si>
    <t xml:space="preserve">1. </t>
  </si>
  <si>
    <t>2.</t>
  </si>
  <si>
    <t>3.</t>
  </si>
  <si>
    <t>4.</t>
  </si>
  <si>
    <t>Наименование работы</t>
  </si>
  <si>
    <t>Пункт и цель командировки</t>
  </si>
  <si>
    <t>Продолжительность пребывания в командировке одного работника</t>
  </si>
  <si>
    <t>поездки</t>
  </si>
  <si>
    <t>дни</t>
  </si>
  <si>
    <t>Расходы по видам, руб.</t>
  </si>
  <si>
    <t>Итого расходов, руб.</t>
  </si>
  <si>
    <t>суточные</t>
  </si>
  <si>
    <t>квартирные</t>
  </si>
  <si>
    <t>Проезд</t>
  </si>
  <si>
    <t>в день</t>
  </si>
  <si>
    <t>всего</t>
  </si>
  <si>
    <t>стоимость проезда в оба конца</t>
  </si>
  <si>
    <t>№ п/п</t>
  </si>
  <si>
    <t>Расходы на служебные командировки</t>
  </si>
  <si>
    <t>Главный инженер проекта</t>
  </si>
  <si>
    <t xml:space="preserve">__________________________________________________________________
 предмет договора
</t>
  </si>
  <si>
    <t>(предмет договора)</t>
  </si>
  <si>
    <t>подпись  расшифровка подписи</t>
  </si>
  <si>
    <t xml:space="preserve">                                                                                                                                             к договору №________________</t>
  </si>
  <si>
    <t xml:space="preserve">                                                                                                                                  от «___» ___________ 20__</t>
  </si>
  <si>
    <t>Приложение №1</t>
  </si>
  <si>
    <t>Гл. бухгалтер (начальник ПЭО)__________________________</t>
  </si>
  <si>
    <t xml:space="preserve">                                                              подпись  расшифровка подписи</t>
  </si>
  <si>
    <t>Приложение №2</t>
  </si>
  <si>
    <t xml:space="preserve">Примечание:
В случае, если объем работ производственного характера, выполняемых сторонними организациями, превышает 50 % цены договора (без НДС), то настоящее Приложение необходимо согласовать с директорами соисполнителей (подписи заверить печатью).
</t>
  </si>
  <si>
    <t>Начальник ПЭО</t>
  </si>
  <si>
    <t>От Заказчика</t>
  </si>
  <si>
    <t>От Исполнителя</t>
  </si>
  <si>
    <t>Руководитель</t>
  </si>
  <si>
    <t>_________________________________</t>
  </si>
  <si>
    <t>( ФИО)</t>
  </si>
  <si>
    <t>к расчету цены договора</t>
  </si>
  <si>
    <t>______________________________</t>
  </si>
  <si>
    <t>(ФИО)</t>
  </si>
  <si>
    <t>СОГЛАСОВАНО</t>
  </si>
  <si>
    <t>Трудоемкость выполнения работ (услуг) составляет _________________</t>
  </si>
  <si>
    <t>чел./мес.</t>
  </si>
  <si>
    <t>Руководитель работ (услуг)</t>
  </si>
  <si>
    <t>Руководитель структурного подразделения</t>
  </si>
  <si>
    <t>Гл. бухгалтер (начальник ПЭО)</t>
  </si>
  <si>
    <t>__________________</t>
  </si>
  <si>
    <t>(Ф.И.О)</t>
  </si>
  <si>
    <t>(Ф.И.О.)</t>
  </si>
  <si>
    <t>__________________________</t>
  </si>
  <si>
    <t>на 2013 год</t>
  </si>
  <si>
    <t>_____________________________</t>
  </si>
  <si>
    <t>В соответствии с п.п. 1, 2 расходы указываются без учета сумм налогов, учитываемых в составе расходов в соответствии с Налоговым кодексом РФ.</t>
  </si>
  <si>
    <t>В п.3.3 единый социальный налог для работников, привлекаемых по договорам подряда, рассчитывается без учета налога в фонд социального страхования РФ.</t>
  </si>
  <si>
    <t>Организации, имеющие государственную аккредитацию по науке и образованию, освобождении от уплаты НДС, налога на имущество и земельного налога.</t>
  </si>
  <si>
    <t>__________________ __________(Ф.И.О.)</t>
  </si>
  <si>
    <t>_____________________________ (Ф.И.О.)</t>
  </si>
  <si>
    <t>____________________________    (Ф.И.О.)</t>
  </si>
  <si>
    <t>_____________________________   (Ф.И.О.)</t>
  </si>
  <si>
    <t>________________________  (Ф.И.О.)</t>
  </si>
  <si>
    <t>_________________________ (Ф.И.О.)</t>
  </si>
  <si>
    <t>____________________________</t>
  </si>
  <si>
    <t>___________________________</t>
  </si>
  <si>
    <t>Руководитель (работы, темы и т.д.)    __________________________</t>
  </si>
  <si>
    <t>Количество команди-руемых работников</t>
  </si>
  <si>
    <t>г. Нововоронеж - авторское сопровождение проектавывода</t>
  </si>
  <si>
    <t>"Авторское сопровождение проекта вывода из эксплуатации блоков 1.2 Нововоронежской АЭС".</t>
  </si>
  <si>
    <t>№ 3</t>
  </si>
  <si>
    <t>Начальник ПЭО                                  ______________________ (Ф.И.О.)</t>
  </si>
  <si>
    <t>Руководитель (работы, темы и т.д.)  _____________________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</si>
</sst>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_ ;\-#,##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4" xfId="0" applyFont="1" applyBorder="1"/>
    <xf numFmtId="0" fontId="2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fill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3" fillId="0" borderId="7" xfId="0" applyFont="1" applyBorder="1" applyAlignment="1">
      <alignment horizontal="right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0" fillId="0" borderId="1" xfId="0" applyNumberFormat="1" applyBorder="1" applyProtection="1">
      <protection hidden="1"/>
    </xf>
    <xf numFmtId="0" fontId="4" fillId="0" borderId="7" xfId="0" applyFont="1" applyBorder="1" applyAlignment="1">
      <alignment horizontal="left"/>
    </xf>
    <xf numFmtId="2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right"/>
    </xf>
    <xf numFmtId="4" fontId="2" fillId="0" borderId="1" xfId="0" applyNumberFormat="1" applyFont="1" applyFill="1" applyBorder="1"/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Protection="1">
      <protection hidden="1"/>
    </xf>
    <xf numFmtId="49" fontId="4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0" fillId="0" borderId="11" xfId="0" applyBorder="1"/>
    <xf numFmtId="0" fontId="0" fillId="0" borderId="12" xfId="0" applyBorder="1" applyAlignment="1"/>
    <xf numFmtId="0" fontId="4" fillId="0" borderId="1" xfId="0" applyFont="1" applyFill="1" applyBorder="1" applyAlignment="1">
      <alignment vertical="center"/>
    </xf>
    <xf numFmtId="0" fontId="0" fillId="0" borderId="13" xfId="0" applyBorder="1" applyAlignment="1"/>
    <xf numFmtId="0" fontId="0" fillId="0" borderId="11" xfId="0" applyBorder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4" fillId="0" borderId="11" xfId="0" applyFont="1" applyBorder="1"/>
    <xf numFmtId="49" fontId="6" fillId="0" borderId="18" xfId="0" applyNumberFormat="1" applyFont="1" applyBorder="1" applyAlignment="1">
      <alignment horizontal="center" vertical="center"/>
    </xf>
    <xf numFmtId="0" fontId="0" fillId="0" borderId="19" xfId="0" applyBorder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/>
    <xf numFmtId="49" fontId="6" fillId="0" borderId="1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43" fontId="0" fillId="0" borderId="0" xfId="1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Alignment="1">
      <alignment horizontal="center" vertical="top"/>
    </xf>
    <xf numFmtId="49" fontId="9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Protection="1">
      <protection hidden="1"/>
    </xf>
    <xf numFmtId="4" fontId="13" fillId="0" borderId="11" xfId="0" applyNumberFormat="1" applyFont="1" applyBorder="1"/>
    <xf numFmtId="4" fontId="13" fillId="0" borderId="12" xfId="0" applyNumberFormat="1" applyFont="1" applyBorder="1" applyAlignment="1"/>
    <xf numFmtId="4" fontId="13" fillId="0" borderId="13" xfId="0" applyNumberFormat="1" applyFont="1" applyBorder="1" applyAlignment="1"/>
    <xf numFmtId="49" fontId="10" fillId="0" borderId="15" xfId="0" applyNumberFormat="1" applyFont="1" applyBorder="1" applyAlignment="1">
      <alignment horizontal="center" vertical="center"/>
    </xf>
    <xf numFmtId="164" fontId="13" fillId="0" borderId="11" xfId="0" applyNumberFormat="1" applyFont="1" applyBorder="1"/>
    <xf numFmtId="49" fontId="10" fillId="0" borderId="18" xfId="0" applyNumberFormat="1" applyFont="1" applyBorder="1" applyAlignment="1">
      <alignment horizontal="center" vertical="center"/>
    </xf>
    <xf numFmtId="164" fontId="13" fillId="0" borderId="19" xfId="0" applyNumberFormat="1" applyFont="1" applyBorder="1"/>
    <xf numFmtId="0" fontId="10" fillId="0" borderId="1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43" fontId="3" fillId="0" borderId="7" xfId="0" applyNumberFormat="1" applyFont="1" applyBorder="1" applyAlignment="1">
      <alignment horizontal="right"/>
    </xf>
    <xf numFmtId="43" fontId="0" fillId="0" borderId="1" xfId="0" applyNumberFormat="1" applyBorder="1"/>
    <xf numFmtId="43" fontId="2" fillId="0" borderId="1" xfId="0" applyNumberFormat="1" applyFont="1" applyBorder="1"/>
    <xf numFmtId="2" fontId="4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" fontId="3" fillId="0" borderId="7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 vertical="center"/>
    </xf>
    <xf numFmtId="2" fontId="8" fillId="0" borderId="11" xfId="0" applyNumberFormat="1" applyFont="1" applyBorder="1" applyProtection="1">
      <protection hidden="1"/>
    </xf>
    <xf numFmtId="2" fontId="13" fillId="0" borderId="13" xfId="0" applyNumberFormat="1" applyFont="1" applyBorder="1" applyProtection="1">
      <protection hidden="1"/>
    </xf>
    <xf numFmtId="0" fontId="0" fillId="0" borderId="1" xfId="0" applyBorder="1" applyAlignment="1">
      <alignment horizontal="left" vertical="center" wrapText="1"/>
    </xf>
    <xf numFmtId="2" fontId="0" fillId="0" borderId="11" xfId="0" applyNumberFormat="1" applyBorder="1"/>
    <xf numFmtId="2" fontId="0" fillId="0" borderId="19" xfId="0" applyNumberFormat="1" applyBorder="1"/>
    <xf numFmtId="0" fontId="7" fillId="0" borderId="1" xfId="0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 vertical="center"/>
    </xf>
    <xf numFmtId="1" fontId="3" fillId="0" borderId="1" xfId="0" applyNumberFormat="1" applyFont="1" applyBorder="1"/>
    <xf numFmtId="1" fontId="0" fillId="0" borderId="1" xfId="0" applyNumberFormat="1" applyBorder="1"/>
    <xf numFmtId="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2" fontId="13" fillId="0" borderId="11" xfId="0" applyNumberFormat="1" applyFont="1" applyFill="1" applyBorder="1" applyProtection="1">
      <protection hidden="1"/>
    </xf>
    <xf numFmtId="0" fontId="13" fillId="0" borderId="0" xfId="0" applyFont="1"/>
    <xf numFmtId="164" fontId="12" fillId="2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9" fillId="2" borderId="2" xfId="0" applyFont="1" applyFill="1" applyBorder="1"/>
    <xf numFmtId="0" fontId="9" fillId="2" borderId="4" xfId="0" applyFont="1" applyFill="1" applyBorder="1"/>
    <xf numFmtId="0" fontId="12" fillId="2" borderId="1" xfId="0" applyFont="1" applyFill="1" applyBorder="1"/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10" fillId="2" borderId="5" xfId="0" applyFont="1" applyFill="1" applyBorder="1"/>
    <xf numFmtId="0" fontId="11" fillId="2" borderId="2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vertical="top"/>
    </xf>
    <xf numFmtId="0" fontId="21" fillId="0" borderId="0" xfId="0" applyFont="1"/>
    <xf numFmtId="0" fontId="0" fillId="0" borderId="0" xfId="0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0" fillId="0" borderId="13" xfId="0" applyBorder="1" applyProtection="1">
      <protection hidden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2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1" fillId="0" borderId="20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0" borderId="32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0" fontId="8" fillId="2" borderId="20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1" fillId="2" borderId="20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49" fontId="9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4" fontId="13" fillId="0" borderId="12" xfId="0" applyNumberFormat="1" applyFont="1" applyBorder="1" applyAlignment="1"/>
    <xf numFmtId="4" fontId="13" fillId="0" borderId="24" xfId="0" applyNumberFormat="1" applyFont="1" applyBorder="1" applyAlignment="1"/>
    <xf numFmtId="4" fontId="13" fillId="0" borderId="13" xfId="0" applyNumberFormat="1" applyFont="1" applyBorder="1" applyAlignment="1"/>
    <xf numFmtId="0" fontId="11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fill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2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0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0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4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14" fillId="0" borderId="20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0" fillId="0" borderId="20" xfId="0" applyBorder="1" applyAlignment="1"/>
    <xf numFmtId="0" fontId="0" fillId="0" borderId="3" xfId="0" applyBorder="1" applyAlignment="1"/>
    <xf numFmtId="0" fontId="0" fillId="0" borderId="2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4" fillId="0" borderId="0" xfId="0" applyFont="1" applyAlignment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fill"/>
    </xf>
    <xf numFmtId="0" fontId="2" fillId="0" borderId="20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M16" sqref="M16"/>
    </sheetView>
  </sheetViews>
  <sheetFormatPr defaultRowHeight="12.75" x14ac:dyDescent="0.2"/>
  <cols>
    <col min="1" max="1" width="6" style="75" customWidth="1"/>
    <col min="2" max="2" width="10.140625" style="75" customWidth="1"/>
    <col min="3" max="5" width="9.140625" style="75"/>
    <col min="6" max="6" width="9.85546875" style="75" customWidth="1"/>
    <col min="7" max="7" width="9.140625" style="75"/>
    <col min="8" max="8" width="10.42578125" style="75" customWidth="1"/>
    <col min="9" max="9" width="14.85546875" style="75" customWidth="1"/>
    <col min="10" max="10" width="26.140625" customWidth="1"/>
  </cols>
  <sheetData>
    <row r="1" spans="1:9" x14ac:dyDescent="0.2">
      <c r="I1" s="76" t="s">
        <v>92</v>
      </c>
    </row>
    <row r="2" spans="1:9" x14ac:dyDescent="0.2">
      <c r="A2" s="168" t="s">
        <v>201</v>
      </c>
      <c r="B2" s="169"/>
      <c r="C2" s="169"/>
      <c r="D2" s="169"/>
      <c r="E2" s="169"/>
      <c r="F2" s="169"/>
      <c r="G2" s="169"/>
      <c r="H2" s="169"/>
      <c r="I2" s="169"/>
    </row>
    <row r="3" spans="1:9" x14ac:dyDescent="0.2">
      <c r="A3" s="77"/>
      <c r="B3" s="171" t="s">
        <v>202</v>
      </c>
      <c r="C3" s="169"/>
      <c r="D3" s="169"/>
      <c r="E3" s="169"/>
      <c r="F3" s="169"/>
      <c r="G3" s="169"/>
      <c r="H3" s="169"/>
      <c r="I3" s="169"/>
    </row>
    <row r="4" spans="1:9" x14ac:dyDescent="0.2">
      <c r="A4" s="168" t="s">
        <v>93</v>
      </c>
      <c r="B4" s="168"/>
      <c r="C4" s="168"/>
      <c r="D4" s="168"/>
      <c r="E4" s="168"/>
      <c r="F4" s="168"/>
      <c r="G4" s="168"/>
      <c r="H4" s="168"/>
      <c r="I4" s="168"/>
    </row>
    <row r="5" spans="1:9" x14ac:dyDescent="0.2">
      <c r="A5" s="172" t="s">
        <v>198</v>
      </c>
      <c r="B5" s="168"/>
      <c r="C5" s="168"/>
      <c r="D5" s="168"/>
      <c r="E5" s="168"/>
      <c r="F5" s="168"/>
      <c r="G5" s="168"/>
      <c r="H5" s="168"/>
      <c r="I5" s="168"/>
    </row>
    <row r="6" spans="1:9" x14ac:dyDescent="0.2">
      <c r="A6" s="77"/>
      <c r="B6" s="171" t="s">
        <v>199</v>
      </c>
      <c r="C6" s="169"/>
      <c r="D6" s="169"/>
      <c r="E6" s="169"/>
      <c r="F6" s="169"/>
      <c r="G6" s="169"/>
      <c r="H6" s="169"/>
      <c r="I6" s="169"/>
    </row>
    <row r="7" spans="1:9" ht="13.5" thickBot="1" x14ac:dyDescent="0.25">
      <c r="C7" s="170"/>
      <c r="D7" s="170"/>
      <c r="E7" s="170"/>
      <c r="F7" s="170"/>
      <c r="G7" s="170"/>
      <c r="H7" s="78"/>
      <c r="I7" s="97" t="s">
        <v>177</v>
      </c>
    </row>
    <row r="8" spans="1:9" ht="22.5" customHeight="1" thickBot="1" x14ac:dyDescent="0.25">
      <c r="A8" s="91" t="s">
        <v>20</v>
      </c>
      <c r="B8" s="173" t="s">
        <v>21</v>
      </c>
      <c r="C8" s="174"/>
      <c r="D8" s="174"/>
      <c r="E8" s="174"/>
      <c r="F8" s="174"/>
      <c r="G8" s="174"/>
      <c r="H8" s="175"/>
      <c r="I8" s="92" t="s">
        <v>22</v>
      </c>
    </row>
    <row r="9" spans="1:9" ht="24.75" customHeight="1" x14ac:dyDescent="0.25">
      <c r="A9" s="90">
        <v>1</v>
      </c>
      <c r="B9" s="176" t="s">
        <v>23</v>
      </c>
      <c r="C9" s="177"/>
      <c r="D9" s="177"/>
      <c r="E9" s="177"/>
      <c r="F9" s="177"/>
      <c r="G9" s="177"/>
      <c r="H9" s="178"/>
      <c r="I9" s="101">
        <f>I10+I11+I12+I13+I14</f>
        <v>0</v>
      </c>
    </row>
    <row r="10" spans="1:9" ht="30" customHeight="1" x14ac:dyDescent="0.2">
      <c r="A10" s="80" t="s">
        <v>0</v>
      </c>
      <c r="B10" s="153" t="s">
        <v>24</v>
      </c>
      <c r="C10" s="154"/>
      <c r="D10" s="154"/>
      <c r="E10" s="154"/>
      <c r="F10" s="154"/>
      <c r="G10" s="154"/>
      <c r="H10" s="155"/>
      <c r="I10" s="100">
        <f>'Сырье и материалы'!E25</f>
        <v>0</v>
      </c>
    </row>
    <row r="11" spans="1:9" ht="30" customHeight="1" x14ac:dyDescent="0.2">
      <c r="A11" s="80" t="s">
        <v>1</v>
      </c>
      <c r="B11" s="153" t="s">
        <v>25</v>
      </c>
      <c r="C11" s="154"/>
      <c r="D11" s="154"/>
      <c r="E11" s="154"/>
      <c r="F11" s="154"/>
      <c r="G11" s="154"/>
      <c r="H11" s="155"/>
      <c r="I11" s="100">
        <f>комплектующие!E26</f>
        <v>0</v>
      </c>
    </row>
    <row r="12" spans="1:9" ht="50.25" customHeight="1" x14ac:dyDescent="0.25">
      <c r="A12" s="80" t="s">
        <v>2</v>
      </c>
      <c r="B12" s="153" t="s">
        <v>81</v>
      </c>
      <c r="C12" s="154"/>
      <c r="D12" s="154"/>
      <c r="E12" s="154"/>
      <c r="F12" s="154"/>
      <c r="G12" s="154"/>
      <c r="H12" s="155"/>
      <c r="I12" s="112"/>
    </row>
    <row r="13" spans="1:9" ht="26.25" customHeight="1" x14ac:dyDescent="0.2">
      <c r="A13" s="80" t="s">
        <v>3</v>
      </c>
      <c r="B13" s="153" t="s">
        <v>26</v>
      </c>
      <c r="C13" s="154"/>
      <c r="D13" s="154"/>
      <c r="E13" s="154"/>
      <c r="F13" s="154"/>
      <c r="G13" s="154"/>
      <c r="H13" s="155"/>
      <c r="I13" s="100">
        <f>'Другие обоснованные мат. расход'!E27</f>
        <v>0</v>
      </c>
    </row>
    <row r="14" spans="1:9" ht="27.75" customHeight="1" x14ac:dyDescent="0.2">
      <c r="A14" s="80" t="s">
        <v>4</v>
      </c>
      <c r="B14" s="153" t="s">
        <v>75</v>
      </c>
      <c r="C14" s="154"/>
      <c r="D14" s="154"/>
      <c r="E14" s="154"/>
      <c r="F14" s="154"/>
      <c r="G14" s="154"/>
      <c r="H14" s="155"/>
      <c r="I14" s="100">
        <f>Спецоборудование!E27</f>
        <v>0</v>
      </c>
    </row>
    <row r="15" spans="1:9" ht="30" customHeight="1" x14ac:dyDescent="0.25">
      <c r="A15" s="81" t="s">
        <v>5</v>
      </c>
      <c r="B15" s="150" t="s">
        <v>90</v>
      </c>
      <c r="C15" s="151"/>
      <c r="D15" s="151"/>
      <c r="E15" s="151"/>
      <c r="F15" s="151"/>
      <c r="G15" s="151"/>
      <c r="H15" s="152"/>
      <c r="I15" s="82">
        <f>I16+I17+I18+I20</f>
        <v>0</v>
      </c>
    </row>
    <row r="16" spans="1:9" ht="30" customHeight="1" x14ac:dyDescent="0.25">
      <c r="A16" s="80" t="s">
        <v>6</v>
      </c>
      <c r="B16" s="153" t="s">
        <v>27</v>
      </c>
      <c r="C16" s="154"/>
      <c r="D16" s="154"/>
      <c r="E16" s="154"/>
      <c r="F16" s="154"/>
      <c r="G16" s="154"/>
      <c r="H16" s="155"/>
      <c r="I16" s="82"/>
    </row>
    <row r="17" spans="1:10" ht="30" customHeight="1" x14ac:dyDescent="0.25">
      <c r="A17" s="80" t="s">
        <v>7</v>
      </c>
      <c r="B17" s="153" t="s">
        <v>99</v>
      </c>
      <c r="C17" s="154"/>
      <c r="D17" s="154"/>
      <c r="E17" s="154"/>
      <c r="F17" s="154"/>
      <c r="G17" s="154"/>
      <c r="H17" s="155"/>
      <c r="I17" s="82"/>
    </row>
    <row r="18" spans="1:10" ht="30" customHeight="1" x14ac:dyDescent="0.25">
      <c r="A18" s="80" t="s">
        <v>8</v>
      </c>
      <c r="B18" s="159" t="s">
        <v>175</v>
      </c>
      <c r="C18" s="160"/>
      <c r="D18" s="161"/>
      <c r="E18" s="114">
        <v>0</v>
      </c>
      <c r="F18" s="115" t="s">
        <v>17</v>
      </c>
      <c r="G18" s="116">
        <v>0</v>
      </c>
      <c r="H18" s="117" t="s">
        <v>18</v>
      </c>
      <c r="I18" s="83">
        <f>E18/100*I16+G18/100*I17</f>
        <v>0</v>
      </c>
    </row>
    <row r="19" spans="1:10" ht="13.15" customHeight="1" x14ac:dyDescent="0.25">
      <c r="A19" s="179" t="s">
        <v>9</v>
      </c>
      <c r="B19" s="191" t="s">
        <v>28</v>
      </c>
      <c r="C19" s="187"/>
      <c r="D19" s="187"/>
      <c r="E19" s="187"/>
      <c r="F19" s="187"/>
      <c r="G19" s="187"/>
      <c r="H19" s="188"/>
      <c r="I19" s="84"/>
    </row>
    <row r="20" spans="1:10" ht="15" x14ac:dyDescent="0.25">
      <c r="A20" s="180"/>
      <c r="B20" s="192" t="s">
        <v>29</v>
      </c>
      <c r="C20" s="189"/>
      <c r="D20" s="189"/>
      <c r="E20" s="116">
        <v>0.2</v>
      </c>
      <c r="F20" s="118" t="s">
        <v>30</v>
      </c>
      <c r="G20" s="119"/>
      <c r="H20" s="120"/>
      <c r="I20" s="85">
        <f>E20/100*I16</f>
        <v>0</v>
      </c>
    </row>
    <row r="21" spans="1:10" ht="28.9" customHeight="1" x14ac:dyDescent="0.25">
      <c r="A21" s="81" t="s">
        <v>10</v>
      </c>
      <c r="B21" s="165" t="s">
        <v>31</v>
      </c>
      <c r="C21" s="166"/>
      <c r="D21" s="166"/>
      <c r="E21" s="166"/>
      <c r="F21" s="166"/>
      <c r="G21" s="166"/>
      <c r="H21" s="167"/>
      <c r="I21" s="82">
        <f>командировки!M14</f>
        <v>78600</v>
      </c>
    </row>
    <row r="22" spans="1:10" ht="14.25" customHeight="1" x14ac:dyDescent="0.2">
      <c r="A22" s="181" t="s">
        <v>11</v>
      </c>
      <c r="B22" s="186" t="s">
        <v>32</v>
      </c>
      <c r="C22" s="186"/>
      <c r="D22" s="186"/>
      <c r="E22" s="121">
        <v>0</v>
      </c>
      <c r="F22" s="122" t="s">
        <v>172</v>
      </c>
      <c r="G22" s="123"/>
      <c r="H22" s="124"/>
      <c r="I22" s="183">
        <f>E22/100*I16</f>
        <v>0</v>
      </c>
    </row>
    <row r="23" spans="1:10" ht="12.75" customHeight="1" x14ac:dyDescent="0.2">
      <c r="A23" s="182"/>
      <c r="B23" s="187" t="s">
        <v>33</v>
      </c>
      <c r="C23" s="187"/>
      <c r="D23" s="187"/>
      <c r="E23" s="187"/>
      <c r="F23" s="187"/>
      <c r="G23" s="187"/>
      <c r="H23" s="188"/>
      <c r="I23" s="184"/>
    </row>
    <row r="24" spans="1:10" ht="10.5" customHeight="1" x14ac:dyDescent="0.2">
      <c r="A24" s="180"/>
      <c r="B24" s="189"/>
      <c r="C24" s="189"/>
      <c r="D24" s="189"/>
      <c r="E24" s="189"/>
      <c r="F24" s="189"/>
      <c r="G24" s="189"/>
      <c r="H24" s="190"/>
      <c r="I24" s="185"/>
    </row>
    <row r="25" spans="1:10" ht="28.9" customHeight="1" x14ac:dyDescent="0.25">
      <c r="A25" s="86" t="s">
        <v>12</v>
      </c>
      <c r="B25" s="165" t="s">
        <v>34</v>
      </c>
      <c r="C25" s="166"/>
      <c r="D25" s="166"/>
      <c r="E25" s="166"/>
      <c r="F25" s="166"/>
      <c r="G25" s="166"/>
      <c r="H25" s="167"/>
      <c r="I25" s="83">
        <f>I9+I15+I21+I22</f>
        <v>78600</v>
      </c>
    </row>
    <row r="26" spans="1:10" ht="19.5" customHeight="1" x14ac:dyDescent="0.25">
      <c r="A26" s="81" t="s">
        <v>13</v>
      </c>
      <c r="B26" s="125" t="s">
        <v>35</v>
      </c>
      <c r="C26" s="114">
        <v>0</v>
      </c>
      <c r="D26" s="162" t="s">
        <v>176</v>
      </c>
      <c r="E26" s="163"/>
      <c r="F26" s="163"/>
      <c r="G26" s="163"/>
      <c r="H26" s="164"/>
      <c r="I26" s="83">
        <f>(I25-I12-I21)*C26/100</f>
        <v>0</v>
      </c>
    </row>
    <row r="27" spans="1:10" ht="21" customHeight="1" x14ac:dyDescent="0.25">
      <c r="A27" s="81" t="s">
        <v>14</v>
      </c>
      <c r="B27" s="150" t="s">
        <v>36</v>
      </c>
      <c r="C27" s="151"/>
      <c r="D27" s="151"/>
      <c r="E27" s="151"/>
      <c r="F27" s="151"/>
      <c r="G27" s="151"/>
      <c r="H27" s="152"/>
      <c r="I27" s="87">
        <f>I25+I26</f>
        <v>78600</v>
      </c>
      <c r="J27" s="74"/>
    </row>
    <row r="28" spans="1:10" ht="21" customHeight="1" x14ac:dyDescent="0.25">
      <c r="A28" s="81" t="s">
        <v>15</v>
      </c>
      <c r="B28" s="150" t="s">
        <v>37</v>
      </c>
      <c r="C28" s="151"/>
      <c r="D28" s="151"/>
      <c r="E28" s="151"/>
      <c r="F28" s="151"/>
      <c r="G28" s="151"/>
      <c r="H28" s="152"/>
      <c r="I28" s="87">
        <f>18%*I27</f>
        <v>14148</v>
      </c>
    </row>
    <row r="29" spans="1:10" ht="19.5" customHeight="1" thickBot="1" x14ac:dyDescent="0.3">
      <c r="A29" s="88" t="s">
        <v>88</v>
      </c>
      <c r="B29" s="156" t="s">
        <v>91</v>
      </c>
      <c r="C29" s="157"/>
      <c r="D29" s="157"/>
      <c r="E29" s="157"/>
      <c r="F29" s="157"/>
      <c r="G29" s="157"/>
      <c r="H29" s="158"/>
      <c r="I29" s="89">
        <f>I27+I28</f>
        <v>92748</v>
      </c>
    </row>
    <row r="30" spans="1:10" ht="23.25" customHeight="1" x14ac:dyDescent="0.2">
      <c r="A30" s="79"/>
    </row>
    <row r="32" spans="1:10" ht="15.75" x14ac:dyDescent="0.25">
      <c r="B32" s="131" t="s">
        <v>211</v>
      </c>
      <c r="C32" s="131"/>
      <c r="D32" s="131" t="s">
        <v>238</v>
      </c>
      <c r="E32" s="131"/>
      <c r="F32" s="131"/>
      <c r="G32" s="131"/>
      <c r="H32" s="131" t="s">
        <v>225</v>
      </c>
    </row>
    <row r="33" spans="2:8" ht="15.75" x14ac:dyDescent="0.25">
      <c r="B33" s="131"/>
      <c r="C33" s="131"/>
      <c r="D33" s="131"/>
      <c r="E33" s="131"/>
      <c r="F33" s="131"/>
      <c r="G33" s="131"/>
      <c r="H33" s="131"/>
    </row>
    <row r="34" spans="2:8" ht="15.75" x14ac:dyDescent="0.25">
      <c r="B34" s="131"/>
      <c r="C34" s="131"/>
      <c r="D34" s="131"/>
      <c r="E34" s="131"/>
      <c r="F34" s="131"/>
      <c r="G34" s="131"/>
      <c r="H34" s="131"/>
    </row>
    <row r="35" spans="2:8" ht="15.75" x14ac:dyDescent="0.25">
      <c r="B35" s="131" t="s">
        <v>208</v>
      </c>
      <c r="C35" s="131"/>
      <c r="D35" s="131" t="s">
        <v>239</v>
      </c>
      <c r="E35" s="131"/>
      <c r="F35" s="131"/>
      <c r="G35" s="131"/>
      <c r="H35" s="131" t="s">
        <v>225</v>
      </c>
    </row>
  </sheetData>
  <mergeCells count="31">
    <mergeCell ref="A19:A20"/>
    <mergeCell ref="A22:A24"/>
    <mergeCell ref="I22:I24"/>
    <mergeCell ref="B22:D22"/>
    <mergeCell ref="B23:H23"/>
    <mergeCell ref="B24:H24"/>
    <mergeCell ref="B19:H19"/>
    <mergeCell ref="B20:D20"/>
    <mergeCell ref="B21:H21"/>
    <mergeCell ref="A2:I2"/>
    <mergeCell ref="C7:G7"/>
    <mergeCell ref="B3:I3"/>
    <mergeCell ref="B10:H10"/>
    <mergeCell ref="B11:H11"/>
    <mergeCell ref="A4:I4"/>
    <mergeCell ref="A5:I5"/>
    <mergeCell ref="B6:I6"/>
    <mergeCell ref="B8:H8"/>
    <mergeCell ref="B9:H9"/>
    <mergeCell ref="B29:H29"/>
    <mergeCell ref="B27:H27"/>
    <mergeCell ref="B16:H16"/>
    <mergeCell ref="B17:H17"/>
    <mergeCell ref="B18:D18"/>
    <mergeCell ref="D26:H26"/>
    <mergeCell ref="B25:H25"/>
    <mergeCell ref="B15:H15"/>
    <mergeCell ref="B12:H12"/>
    <mergeCell ref="B14:H14"/>
    <mergeCell ref="B13:H13"/>
    <mergeCell ref="B28:H28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"/>
  <sheetViews>
    <sheetView topLeftCell="A7" workbookViewId="0">
      <selection activeCell="G36" sqref="G36"/>
    </sheetView>
  </sheetViews>
  <sheetFormatPr defaultRowHeight="12.75" x14ac:dyDescent="0.2"/>
  <cols>
    <col min="1" max="1" width="5.42578125" customWidth="1"/>
    <col min="2" max="2" width="22" customWidth="1"/>
    <col min="3" max="3" width="10.7109375" customWidth="1"/>
    <col min="4" max="4" width="8.85546875" customWidth="1"/>
    <col min="5" max="5" width="14" customWidth="1"/>
    <col min="6" max="6" width="13.85546875" customWidth="1"/>
    <col min="7" max="7" width="18.85546875" customWidth="1"/>
    <col min="8" max="8" width="9.85546875" customWidth="1"/>
    <col min="9" max="9" width="15.5703125" customWidth="1"/>
  </cols>
  <sheetData>
    <row r="2" spans="1:7" x14ac:dyDescent="0.2">
      <c r="F2" s="17" t="s">
        <v>43</v>
      </c>
    </row>
    <row r="3" spans="1:7" x14ac:dyDescent="0.2">
      <c r="F3" s="17" t="s">
        <v>94</v>
      </c>
    </row>
    <row r="8" spans="1:7" x14ac:dyDescent="0.2">
      <c r="A8" s="193" t="s">
        <v>62</v>
      </c>
      <c r="B8" s="194"/>
      <c r="C8" s="194"/>
      <c r="D8" s="194"/>
      <c r="E8" s="194"/>
      <c r="F8" s="194"/>
      <c r="G8" s="194"/>
    </row>
    <row r="9" spans="1:7" x14ac:dyDescent="0.2">
      <c r="A9" s="193" t="s">
        <v>98</v>
      </c>
      <c r="B9" s="194"/>
      <c r="C9" s="194"/>
      <c r="D9" s="194"/>
      <c r="E9" s="194"/>
      <c r="F9" s="194"/>
      <c r="G9" s="194"/>
    </row>
    <row r="10" spans="1:7" x14ac:dyDescent="0.2">
      <c r="A10" s="197" t="s">
        <v>84</v>
      </c>
      <c r="B10" s="198"/>
      <c r="C10" s="198"/>
      <c r="D10" s="198"/>
      <c r="E10" s="198"/>
      <c r="F10" s="198"/>
      <c r="G10" s="198"/>
    </row>
    <row r="11" spans="1:7" x14ac:dyDescent="0.2">
      <c r="A11" s="6"/>
      <c r="B11" s="5"/>
      <c r="C11" s="5"/>
      <c r="D11" s="5"/>
      <c r="E11" s="5"/>
      <c r="F11" s="5"/>
      <c r="G11" s="5"/>
    </row>
    <row r="12" spans="1:7" ht="56.25" x14ac:dyDescent="0.2">
      <c r="A12" s="22" t="s">
        <v>20</v>
      </c>
      <c r="B12" s="22" t="s">
        <v>57</v>
      </c>
      <c r="C12" s="22" t="s">
        <v>58</v>
      </c>
      <c r="D12" s="22" t="s">
        <v>59</v>
      </c>
      <c r="E12" s="22" t="s">
        <v>82</v>
      </c>
      <c r="F12" s="22" t="s">
        <v>173</v>
      </c>
      <c r="G12" s="22" t="s">
        <v>174</v>
      </c>
    </row>
    <row r="13" spans="1:7" x14ac:dyDescent="0.2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</row>
    <row r="14" spans="1:7" ht="20.100000000000001" customHeight="1" x14ac:dyDescent="0.2">
      <c r="A14" s="30">
        <v>1</v>
      </c>
      <c r="B14" s="16"/>
      <c r="C14" s="16"/>
      <c r="D14" s="16"/>
      <c r="E14" s="32">
        <f t="shared" ref="E14:E28" si="0">C14*D14</f>
        <v>0</v>
      </c>
      <c r="F14" s="96"/>
      <c r="G14" s="93">
        <f t="shared" ref="G14:G28" si="1">E14*F14</f>
        <v>0</v>
      </c>
    </row>
    <row r="15" spans="1:7" ht="20.100000000000001" customHeight="1" x14ac:dyDescent="0.2">
      <c r="A15" s="30">
        <v>2</v>
      </c>
      <c r="B15" s="16"/>
      <c r="C15" s="16"/>
      <c r="D15" s="16"/>
      <c r="E15" s="32">
        <f t="shared" si="0"/>
        <v>0</v>
      </c>
      <c r="F15" s="16"/>
      <c r="G15" s="93">
        <f t="shared" si="1"/>
        <v>0</v>
      </c>
    </row>
    <row r="16" spans="1:7" ht="20.100000000000001" customHeight="1" x14ac:dyDescent="0.2">
      <c r="A16" s="30">
        <v>3</v>
      </c>
      <c r="B16" s="16"/>
      <c r="C16" s="16"/>
      <c r="D16" s="16"/>
      <c r="E16" s="32">
        <f t="shared" si="0"/>
        <v>0</v>
      </c>
      <c r="F16" s="16"/>
      <c r="G16" s="93">
        <f t="shared" si="1"/>
        <v>0</v>
      </c>
    </row>
    <row r="17" spans="1:7" ht="20.100000000000001" customHeight="1" x14ac:dyDescent="0.2">
      <c r="A17" s="30">
        <v>4</v>
      </c>
      <c r="B17" s="16"/>
      <c r="C17" s="16"/>
      <c r="D17" s="16"/>
      <c r="E17" s="32">
        <f t="shared" si="0"/>
        <v>0</v>
      </c>
      <c r="F17" s="16"/>
      <c r="G17" s="93">
        <f t="shared" si="1"/>
        <v>0</v>
      </c>
    </row>
    <row r="18" spans="1:7" ht="20.100000000000001" customHeight="1" x14ac:dyDescent="0.2">
      <c r="A18" s="30">
        <v>5</v>
      </c>
      <c r="B18" s="16"/>
      <c r="C18" s="16"/>
      <c r="D18" s="16"/>
      <c r="E18" s="32">
        <f t="shared" si="0"/>
        <v>0</v>
      </c>
      <c r="F18" s="16"/>
      <c r="G18" s="93">
        <f t="shared" si="1"/>
        <v>0</v>
      </c>
    </row>
    <row r="19" spans="1:7" ht="20.100000000000001" customHeight="1" x14ac:dyDescent="0.2">
      <c r="A19" s="30">
        <v>6</v>
      </c>
      <c r="B19" s="16"/>
      <c r="C19" s="16"/>
      <c r="D19" s="16"/>
      <c r="E19" s="32">
        <f t="shared" si="0"/>
        <v>0</v>
      </c>
      <c r="F19" s="16"/>
      <c r="G19" s="93">
        <f t="shared" si="1"/>
        <v>0</v>
      </c>
    </row>
    <row r="20" spans="1:7" ht="20.100000000000001" customHeight="1" x14ac:dyDescent="0.2">
      <c r="A20" s="30">
        <v>7</v>
      </c>
      <c r="B20" s="16"/>
      <c r="C20" s="16"/>
      <c r="D20" s="16"/>
      <c r="E20" s="32">
        <f t="shared" si="0"/>
        <v>0</v>
      </c>
      <c r="F20" s="16"/>
      <c r="G20" s="93">
        <f t="shared" si="1"/>
        <v>0</v>
      </c>
    </row>
    <row r="21" spans="1:7" ht="20.100000000000001" customHeight="1" x14ac:dyDescent="0.2">
      <c r="A21" s="30">
        <v>8</v>
      </c>
      <c r="B21" s="16"/>
      <c r="C21" s="16"/>
      <c r="D21" s="16"/>
      <c r="E21" s="32">
        <f t="shared" si="0"/>
        <v>0</v>
      </c>
      <c r="F21" s="16"/>
      <c r="G21" s="93">
        <f t="shared" si="1"/>
        <v>0</v>
      </c>
    </row>
    <row r="22" spans="1:7" ht="20.100000000000001" customHeight="1" x14ac:dyDescent="0.2">
      <c r="A22" s="30">
        <v>9</v>
      </c>
      <c r="B22" s="16"/>
      <c r="C22" s="16"/>
      <c r="D22" s="16"/>
      <c r="E22" s="32">
        <f t="shared" si="0"/>
        <v>0</v>
      </c>
      <c r="F22" s="16"/>
      <c r="G22" s="93">
        <f t="shared" si="1"/>
        <v>0</v>
      </c>
    </row>
    <row r="23" spans="1:7" ht="20.100000000000001" customHeight="1" x14ac:dyDescent="0.2">
      <c r="A23" s="30">
        <v>10</v>
      </c>
      <c r="B23" s="16"/>
      <c r="C23" s="16"/>
      <c r="D23" s="16"/>
      <c r="E23" s="32">
        <f t="shared" si="0"/>
        <v>0</v>
      </c>
      <c r="F23" s="16"/>
      <c r="G23" s="93">
        <f t="shared" si="1"/>
        <v>0</v>
      </c>
    </row>
    <row r="24" spans="1:7" ht="20.100000000000001" customHeight="1" x14ac:dyDescent="0.2">
      <c r="A24" s="30">
        <v>11</v>
      </c>
      <c r="B24" s="16"/>
      <c r="C24" s="16"/>
      <c r="D24" s="16"/>
      <c r="E24" s="32">
        <f t="shared" si="0"/>
        <v>0</v>
      </c>
      <c r="F24" s="16"/>
      <c r="G24" s="93">
        <f t="shared" si="1"/>
        <v>0</v>
      </c>
    </row>
    <row r="25" spans="1:7" ht="20.100000000000001" customHeight="1" x14ac:dyDescent="0.2">
      <c r="A25" s="30">
        <v>12</v>
      </c>
      <c r="B25" s="16"/>
      <c r="C25" s="16"/>
      <c r="D25" s="16"/>
      <c r="E25" s="32">
        <f t="shared" si="0"/>
        <v>0</v>
      </c>
      <c r="F25" s="16"/>
      <c r="G25" s="93">
        <f t="shared" si="1"/>
        <v>0</v>
      </c>
    </row>
    <row r="26" spans="1:7" ht="20.100000000000001" customHeight="1" x14ac:dyDescent="0.2">
      <c r="A26" s="8">
        <v>13</v>
      </c>
      <c r="B26" s="1"/>
      <c r="C26" s="1"/>
      <c r="D26" s="1"/>
      <c r="E26" s="1">
        <f t="shared" si="0"/>
        <v>0</v>
      </c>
      <c r="F26" s="1"/>
      <c r="G26" s="94">
        <f t="shared" si="1"/>
        <v>0</v>
      </c>
    </row>
    <row r="27" spans="1:7" ht="20.100000000000001" customHeight="1" x14ac:dyDescent="0.2">
      <c r="A27" s="8">
        <v>14</v>
      </c>
      <c r="B27" s="1"/>
      <c r="C27" s="1"/>
      <c r="D27" s="1"/>
      <c r="E27" s="1">
        <f t="shared" si="0"/>
        <v>0</v>
      </c>
      <c r="F27" s="1"/>
      <c r="G27" s="94">
        <f t="shared" si="1"/>
        <v>0</v>
      </c>
    </row>
    <row r="28" spans="1:7" ht="20.100000000000001" customHeight="1" x14ac:dyDescent="0.2">
      <c r="A28" s="8">
        <v>15</v>
      </c>
      <c r="B28" s="1"/>
      <c r="C28" s="1"/>
      <c r="D28" s="1"/>
      <c r="E28" s="1">
        <f t="shared" si="0"/>
        <v>0</v>
      </c>
      <c r="F28" s="1"/>
      <c r="G28" s="94">
        <f t="shared" si="1"/>
        <v>0</v>
      </c>
    </row>
    <row r="29" spans="1:7" ht="24.75" customHeight="1" x14ac:dyDescent="0.2">
      <c r="A29" s="195" t="s">
        <v>42</v>
      </c>
      <c r="B29" s="196"/>
      <c r="C29" s="2">
        <f>C26+C27+C28</f>
        <v>0</v>
      </c>
      <c r="D29" s="1"/>
      <c r="E29" s="2">
        <f>E26+E27+E28</f>
        <v>0</v>
      </c>
      <c r="F29" s="1"/>
      <c r="G29" s="95"/>
    </row>
    <row r="32" spans="1:7" x14ac:dyDescent="0.2">
      <c r="B32" s="75" t="s">
        <v>211</v>
      </c>
      <c r="C32" s="75" t="s">
        <v>212</v>
      </c>
      <c r="D32" s="75"/>
      <c r="E32" s="75"/>
      <c r="F32" s="75" t="s">
        <v>213</v>
      </c>
      <c r="G32" s="75"/>
    </row>
    <row r="33" spans="1:9" x14ac:dyDescent="0.2">
      <c r="B33" s="75"/>
      <c r="C33" s="75"/>
      <c r="D33" s="75"/>
      <c r="E33" s="75"/>
      <c r="F33" s="75"/>
      <c r="G33" s="75"/>
    </row>
    <row r="34" spans="1:9" x14ac:dyDescent="0.2">
      <c r="B34" s="75"/>
      <c r="C34" s="75"/>
      <c r="D34" s="75"/>
      <c r="E34" s="75"/>
      <c r="F34" s="75"/>
      <c r="G34" s="75"/>
    </row>
    <row r="35" spans="1:9" x14ac:dyDescent="0.2">
      <c r="B35" s="75" t="s">
        <v>208</v>
      </c>
      <c r="C35" s="75" t="s">
        <v>212</v>
      </c>
      <c r="D35" s="75"/>
      <c r="E35" s="75"/>
      <c r="F35" s="75" t="s">
        <v>213</v>
      </c>
      <c r="G35" s="75"/>
    </row>
    <row r="36" spans="1:9" x14ac:dyDescent="0.2">
      <c r="B36" s="75"/>
      <c r="C36" s="75"/>
      <c r="D36" s="75"/>
      <c r="E36" s="75"/>
      <c r="F36" s="75"/>
      <c r="G36" s="75"/>
    </row>
    <row r="39" spans="1:9" x14ac:dyDescent="0.2">
      <c r="C39" t="s">
        <v>73</v>
      </c>
    </row>
    <row r="41" spans="1:9" x14ac:dyDescent="0.2">
      <c r="C41" t="s">
        <v>72</v>
      </c>
    </row>
    <row r="43" spans="1:9" x14ac:dyDescent="0.2">
      <c r="A43" s="4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4"/>
      <c r="B44" s="3"/>
      <c r="C44" s="3"/>
      <c r="D44" s="3"/>
      <c r="E44" s="3"/>
      <c r="F44" s="3"/>
      <c r="G44" s="3"/>
      <c r="H44" s="3"/>
      <c r="I44" s="3"/>
    </row>
    <row r="45" spans="1:9" x14ac:dyDescent="0.2">
      <c r="A45" s="4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4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3"/>
      <c r="C52" s="3"/>
      <c r="D52" s="3"/>
      <c r="E52" s="3"/>
      <c r="F52" s="3"/>
      <c r="G52" s="3"/>
      <c r="H52" s="3"/>
      <c r="I52" s="3"/>
    </row>
  </sheetData>
  <mergeCells count="4">
    <mergeCell ref="A8:G8"/>
    <mergeCell ref="A9:G9"/>
    <mergeCell ref="A29:B29"/>
    <mergeCell ref="A10:G10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0" workbookViewId="0">
      <selection activeCell="C49" sqref="C49"/>
    </sheetView>
  </sheetViews>
  <sheetFormatPr defaultRowHeight="12.75" x14ac:dyDescent="0.2"/>
  <cols>
    <col min="1" max="1" width="5" customWidth="1"/>
    <col min="2" max="2" width="20.42578125" customWidth="1"/>
    <col min="3" max="3" width="11.7109375" customWidth="1"/>
    <col min="4" max="4" width="10.28515625" customWidth="1"/>
    <col min="5" max="5" width="13.140625" customWidth="1"/>
    <col min="6" max="6" width="14.42578125" customWidth="1"/>
    <col min="7" max="7" width="14.5703125" customWidth="1"/>
  </cols>
  <sheetData>
    <row r="1" spans="1:9" x14ac:dyDescent="0.2">
      <c r="F1" s="200" t="s">
        <v>95</v>
      </c>
      <c r="G1" s="201"/>
    </row>
    <row r="2" spans="1:9" x14ac:dyDescent="0.2">
      <c r="F2" s="17" t="s">
        <v>94</v>
      </c>
      <c r="G2" s="17"/>
    </row>
    <row r="3" spans="1:9" x14ac:dyDescent="0.2">
      <c r="G3" s="17"/>
    </row>
    <row r="4" spans="1:9" x14ac:dyDescent="0.2">
      <c r="G4" s="17"/>
    </row>
    <row r="5" spans="1:9" x14ac:dyDescent="0.2">
      <c r="A5" s="202" t="s">
        <v>60</v>
      </c>
      <c r="B5" s="203"/>
      <c r="C5" s="203"/>
      <c r="D5" s="203"/>
      <c r="E5" s="203"/>
      <c r="F5" s="203"/>
      <c r="G5" s="203"/>
    </row>
    <row r="6" spans="1:9" x14ac:dyDescent="0.2">
      <c r="A6" s="202" t="s">
        <v>61</v>
      </c>
      <c r="B6" s="202"/>
      <c r="C6" s="202"/>
      <c r="D6" s="202"/>
      <c r="E6" s="202"/>
      <c r="F6" s="202"/>
      <c r="G6" s="202"/>
    </row>
    <row r="7" spans="1:9" x14ac:dyDescent="0.2">
      <c r="A7" s="204" t="s">
        <v>83</v>
      </c>
      <c r="B7" s="205"/>
      <c r="C7" s="205"/>
      <c r="D7" s="205"/>
      <c r="E7" s="205"/>
      <c r="F7" s="205"/>
      <c r="G7" s="205"/>
    </row>
    <row r="8" spans="1:9" x14ac:dyDescent="0.2">
      <c r="A8" s="21"/>
      <c r="B8" s="21"/>
      <c r="C8" s="21"/>
      <c r="D8" s="21"/>
      <c r="E8" s="21"/>
      <c r="F8" s="21"/>
      <c r="G8" s="21"/>
    </row>
    <row r="9" spans="1:9" ht="64.5" customHeight="1" x14ac:dyDescent="0.2">
      <c r="A9" s="22" t="s">
        <v>20</v>
      </c>
      <c r="B9" s="22" t="s">
        <v>57</v>
      </c>
      <c r="C9" s="22" t="s">
        <v>58</v>
      </c>
      <c r="D9" s="22" t="s">
        <v>59</v>
      </c>
      <c r="E9" s="22" t="s">
        <v>82</v>
      </c>
      <c r="F9" s="22" t="s">
        <v>170</v>
      </c>
      <c r="G9" s="22" t="s">
        <v>171</v>
      </c>
    </row>
    <row r="10" spans="1:9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</row>
    <row r="11" spans="1:9" ht="24.75" customHeight="1" x14ac:dyDescent="0.2">
      <c r="A11" s="16">
        <v>1</v>
      </c>
      <c r="B11" s="126"/>
      <c r="C11" s="127"/>
      <c r="D11" s="128"/>
      <c r="E11" s="32">
        <f t="shared" ref="E11:E23" si="0">C11*D11</f>
        <v>0</v>
      </c>
      <c r="F11" s="44"/>
      <c r="G11" s="45">
        <f t="shared" ref="G11:G23" si="1">E11*F11</f>
        <v>0</v>
      </c>
    </row>
    <row r="12" spans="1:9" ht="24.75" customHeight="1" x14ac:dyDescent="0.2">
      <c r="A12" s="16">
        <v>2</v>
      </c>
      <c r="B12" s="43"/>
      <c r="C12" s="30"/>
      <c r="D12" s="73"/>
      <c r="E12" s="32">
        <f t="shared" si="0"/>
        <v>0</v>
      </c>
      <c r="F12" s="44"/>
      <c r="G12" s="45">
        <f t="shared" si="1"/>
        <v>0</v>
      </c>
    </row>
    <row r="13" spans="1:9" ht="24.75" customHeight="1" x14ac:dyDescent="0.2">
      <c r="A13" s="16">
        <v>4</v>
      </c>
      <c r="B13" s="43"/>
      <c r="C13" s="30"/>
      <c r="D13" s="73"/>
      <c r="E13" s="32">
        <f t="shared" si="0"/>
        <v>0</v>
      </c>
      <c r="F13" s="44"/>
      <c r="G13" s="45">
        <f t="shared" si="1"/>
        <v>0</v>
      </c>
    </row>
    <row r="14" spans="1:9" ht="25.5" customHeight="1" x14ac:dyDescent="0.2">
      <c r="A14" s="16">
        <v>5</v>
      </c>
      <c r="B14" s="43"/>
      <c r="C14" s="30"/>
      <c r="D14" s="73"/>
      <c r="E14" s="32">
        <f t="shared" si="0"/>
        <v>0</v>
      </c>
      <c r="F14" s="44"/>
      <c r="G14" s="45">
        <f t="shared" si="1"/>
        <v>0</v>
      </c>
    </row>
    <row r="15" spans="1:9" ht="20.100000000000001" hidden="1" customHeight="1" x14ac:dyDescent="0.2">
      <c r="A15" s="16">
        <v>7</v>
      </c>
      <c r="B15" s="43"/>
      <c r="C15" s="30"/>
      <c r="D15" s="44"/>
      <c r="E15" s="32">
        <f t="shared" si="0"/>
        <v>0</v>
      </c>
      <c r="F15" s="30"/>
      <c r="G15" s="45">
        <f t="shared" si="1"/>
        <v>0</v>
      </c>
      <c r="I15" s="42"/>
    </row>
    <row r="16" spans="1:9" ht="20.100000000000001" hidden="1" customHeight="1" x14ac:dyDescent="0.2">
      <c r="A16" s="16">
        <v>8</v>
      </c>
      <c r="B16" s="43"/>
      <c r="C16" s="30"/>
      <c r="D16" s="44"/>
      <c r="E16" s="32">
        <f t="shared" si="0"/>
        <v>0</v>
      </c>
      <c r="F16" s="30"/>
      <c r="G16" s="45">
        <f t="shared" si="1"/>
        <v>0</v>
      </c>
    </row>
    <row r="17" spans="1:9" ht="20.100000000000001" hidden="1" customHeight="1" x14ac:dyDescent="0.2">
      <c r="A17" s="16">
        <v>9</v>
      </c>
      <c r="B17" s="43"/>
      <c r="C17" s="30"/>
      <c r="D17" s="44"/>
      <c r="E17" s="32">
        <f t="shared" si="0"/>
        <v>0</v>
      </c>
      <c r="F17" s="30"/>
      <c r="G17" s="45">
        <f t="shared" si="1"/>
        <v>0</v>
      </c>
    </row>
    <row r="18" spans="1:9" ht="20.100000000000001" hidden="1" customHeight="1" x14ac:dyDescent="0.2">
      <c r="A18" s="16">
        <v>10</v>
      </c>
      <c r="B18" s="43"/>
      <c r="C18" s="30"/>
      <c r="D18" s="44"/>
      <c r="E18" s="32">
        <f t="shared" si="0"/>
        <v>0</v>
      </c>
      <c r="F18" s="30"/>
      <c r="G18" s="45">
        <f t="shared" si="1"/>
        <v>0</v>
      </c>
    </row>
    <row r="19" spans="1:9" ht="20.100000000000001" hidden="1" customHeight="1" x14ac:dyDescent="0.2">
      <c r="A19" s="16">
        <v>11</v>
      </c>
      <c r="B19" s="43"/>
      <c r="C19" s="30"/>
      <c r="D19" s="44"/>
      <c r="E19" s="32">
        <f t="shared" si="0"/>
        <v>0</v>
      </c>
      <c r="F19" s="30"/>
      <c r="G19" s="45">
        <f t="shared" si="1"/>
        <v>0</v>
      </c>
    </row>
    <row r="20" spans="1:9" ht="20.100000000000001" hidden="1" customHeight="1" x14ac:dyDescent="0.2">
      <c r="A20" s="16">
        <v>12</v>
      </c>
      <c r="B20" s="16"/>
      <c r="C20" s="16"/>
      <c r="D20" s="16"/>
      <c r="E20" s="32">
        <f t="shared" si="0"/>
        <v>0</v>
      </c>
      <c r="F20" s="16"/>
      <c r="G20" s="45">
        <v>0</v>
      </c>
    </row>
    <row r="21" spans="1:9" ht="20.100000000000001" hidden="1" customHeight="1" x14ac:dyDescent="0.2">
      <c r="A21" s="8">
        <v>13</v>
      </c>
      <c r="B21" s="1"/>
      <c r="C21" s="1"/>
      <c r="D21" s="1"/>
      <c r="E21" s="1">
        <f t="shared" si="0"/>
        <v>0</v>
      </c>
      <c r="F21" s="1"/>
      <c r="G21" s="1">
        <f t="shared" si="1"/>
        <v>0</v>
      </c>
    </row>
    <row r="22" spans="1:9" ht="20.100000000000001" hidden="1" customHeight="1" x14ac:dyDescent="0.2">
      <c r="A22" s="8">
        <v>14</v>
      </c>
      <c r="B22" s="1"/>
      <c r="C22" s="1"/>
      <c r="D22" s="1"/>
      <c r="E22" s="1">
        <f t="shared" si="0"/>
        <v>0</v>
      </c>
      <c r="F22" s="1"/>
      <c r="G22" s="1">
        <f t="shared" si="1"/>
        <v>0</v>
      </c>
    </row>
    <row r="23" spans="1:9" ht="20.100000000000001" hidden="1" customHeight="1" x14ac:dyDescent="0.2">
      <c r="A23" s="8">
        <v>15</v>
      </c>
      <c r="B23" s="1"/>
      <c r="C23" s="1"/>
      <c r="D23" s="1"/>
      <c r="E23" s="1">
        <f t="shared" si="0"/>
        <v>0</v>
      </c>
      <c r="F23" s="1"/>
      <c r="G23" s="1">
        <f t="shared" si="1"/>
        <v>0</v>
      </c>
    </row>
    <row r="24" spans="1:9" ht="24.75" customHeight="1" x14ac:dyDescent="0.2">
      <c r="A24" s="195" t="s">
        <v>42</v>
      </c>
      <c r="B24" s="196"/>
      <c r="C24" s="2">
        <f>C21+C22+C23+C20+C19+C18+C17+C16+C15+C14+C13+C12+C11</f>
        <v>0</v>
      </c>
      <c r="D24" s="1"/>
      <c r="E24" s="2">
        <f>E21+E22+E23+E20+E19+E18+E17+E16+E15+E14+E13+E12+E11</f>
        <v>0</v>
      </c>
      <c r="F24" s="1"/>
      <c r="G24" s="46">
        <f>SUM(G11:G23)</f>
        <v>0</v>
      </c>
    </row>
    <row r="27" spans="1:9" ht="15.75" x14ac:dyDescent="0.25">
      <c r="B27" s="131" t="s">
        <v>208</v>
      </c>
      <c r="C27" s="131" t="s">
        <v>215</v>
      </c>
      <c r="D27" s="131"/>
      <c r="E27" s="131"/>
      <c r="F27" s="131" t="s">
        <v>216</v>
      </c>
      <c r="G27" s="131"/>
      <c r="H27" s="131"/>
      <c r="I27" s="131"/>
    </row>
    <row r="28" spans="1:9" ht="15.75" x14ac:dyDescent="0.25">
      <c r="B28" s="131"/>
      <c r="C28" s="131"/>
      <c r="D28" s="131"/>
      <c r="E28" s="131"/>
      <c r="F28" s="131"/>
      <c r="G28" s="131"/>
      <c r="H28" s="131"/>
      <c r="I28" s="131"/>
    </row>
    <row r="29" spans="1:9" ht="15.75" x14ac:dyDescent="0.25">
      <c r="B29" s="131"/>
      <c r="C29" s="131"/>
      <c r="D29" s="131"/>
      <c r="E29" s="131"/>
      <c r="F29" s="131"/>
      <c r="G29" s="131"/>
      <c r="H29" s="131"/>
      <c r="I29" s="131"/>
    </row>
    <row r="30" spans="1:9" ht="15.75" x14ac:dyDescent="0.25">
      <c r="B30" s="132" t="s">
        <v>218</v>
      </c>
      <c r="C30" s="132"/>
      <c r="D30" s="132"/>
      <c r="E30" s="132"/>
      <c r="F30" s="132"/>
      <c r="G30" s="132" t="s">
        <v>219</v>
      </c>
      <c r="H30" s="131"/>
      <c r="I30" s="131"/>
    </row>
    <row r="31" spans="1:9" ht="15.75" x14ac:dyDescent="0.25">
      <c r="B31" s="131"/>
      <c r="C31" s="131"/>
      <c r="D31" s="131"/>
      <c r="E31" s="131"/>
      <c r="F31" s="131"/>
      <c r="G31" s="131"/>
      <c r="H31" s="131"/>
      <c r="I31" s="131"/>
    </row>
    <row r="32" spans="1:9" ht="15.75" x14ac:dyDescent="0.25">
      <c r="B32" s="132" t="s">
        <v>217</v>
      </c>
      <c r="C32" s="132"/>
      <c r="D32" s="132"/>
      <c r="E32" s="132"/>
      <c r="F32" s="132"/>
      <c r="G32" s="131"/>
      <c r="H32" s="131"/>
      <c r="I32" s="131"/>
    </row>
    <row r="33" spans="1:9" ht="15.75" x14ac:dyDescent="0.25">
      <c r="B33" s="132"/>
      <c r="C33" s="132"/>
      <c r="D33" s="132"/>
      <c r="E33" s="132"/>
      <c r="F33" s="132"/>
      <c r="G33" s="131"/>
      <c r="H33" s="131"/>
      <c r="I33" s="131"/>
    </row>
    <row r="34" spans="1:9" ht="15.75" x14ac:dyDescent="0.25">
      <c r="B34" s="132" t="s">
        <v>209</v>
      </c>
      <c r="C34" s="132"/>
      <c r="D34" s="132"/>
      <c r="E34" s="132"/>
      <c r="F34" s="132" t="s">
        <v>210</v>
      </c>
      <c r="G34" s="131"/>
      <c r="H34" s="131"/>
      <c r="I34" s="131"/>
    </row>
    <row r="35" spans="1:9" ht="15.75" x14ac:dyDescent="0.25">
      <c r="B35" s="131"/>
      <c r="C35" s="131"/>
      <c r="D35" s="131"/>
      <c r="E35" s="131"/>
      <c r="F35" s="131"/>
      <c r="G35" s="131"/>
      <c r="H35" s="131"/>
      <c r="I35" s="131"/>
    </row>
    <row r="36" spans="1:9" ht="15.75" x14ac:dyDescent="0.25">
      <c r="A36" t="s">
        <v>197</v>
      </c>
      <c r="B36" s="131"/>
      <c r="C36" s="131"/>
      <c r="D36" s="131"/>
      <c r="E36" s="131" t="s">
        <v>220</v>
      </c>
      <c r="F36" s="131"/>
      <c r="G36" s="131"/>
      <c r="H36" s="131"/>
      <c r="I36" s="131"/>
    </row>
    <row r="37" spans="1:9" ht="15.75" x14ac:dyDescent="0.25">
      <c r="B37" s="131"/>
      <c r="C37" s="131"/>
      <c r="D37" s="131"/>
      <c r="E37" s="131"/>
      <c r="F37" s="131"/>
      <c r="G37" s="131"/>
      <c r="H37" s="131"/>
      <c r="I37" s="131"/>
    </row>
    <row r="38" spans="1:9" ht="15.75" x14ac:dyDescent="0.25">
      <c r="A38" t="s">
        <v>237</v>
      </c>
      <c r="B38" s="131"/>
      <c r="C38" s="131"/>
      <c r="D38" s="131"/>
      <c r="E38" s="131" t="s">
        <v>236</v>
      </c>
      <c r="F38" s="131"/>
      <c r="G38" s="131"/>
      <c r="H38" s="131"/>
      <c r="I38" s="131"/>
    </row>
    <row r="39" spans="1:9" ht="15.75" x14ac:dyDescent="0.25">
      <c r="B39" s="131"/>
      <c r="C39" s="131"/>
      <c r="D39" s="131"/>
      <c r="E39" s="131"/>
      <c r="F39" s="131"/>
      <c r="G39" s="131"/>
      <c r="H39" s="131"/>
      <c r="I39" s="131"/>
    </row>
    <row r="40" spans="1:9" ht="21.75" customHeight="1" x14ac:dyDescent="0.25">
      <c r="B40" s="135"/>
      <c r="C40" s="135"/>
      <c r="D40" s="131"/>
      <c r="E40" s="131"/>
      <c r="F40" s="199"/>
      <c r="G40" s="199"/>
      <c r="H40" s="131"/>
      <c r="I40" s="131"/>
    </row>
    <row r="41" spans="1:9" ht="14.25" customHeight="1" x14ac:dyDescent="0.25">
      <c r="A41" t="s">
        <v>211</v>
      </c>
      <c r="B41" s="134"/>
      <c r="C41" s="131"/>
      <c r="D41" s="131"/>
      <c r="E41" s="113" t="s">
        <v>221</v>
      </c>
      <c r="F41" s="131"/>
      <c r="G41" s="131"/>
      <c r="H41" s="131"/>
      <c r="I41" s="131"/>
    </row>
    <row r="42" spans="1:9" ht="15.75" x14ac:dyDescent="0.25">
      <c r="B42" s="131"/>
      <c r="C42" s="131"/>
      <c r="D42" s="131"/>
      <c r="E42" s="131"/>
      <c r="F42" s="131"/>
      <c r="G42" s="131"/>
      <c r="H42" s="131"/>
      <c r="I42" s="131"/>
    </row>
    <row r="43" spans="1:9" ht="15.75" x14ac:dyDescent="0.25">
      <c r="A43" t="s">
        <v>237</v>
      </c>
      <c r="B43" s="131"/>
      <c r="C43" s="131"/>
      <c r="D43" s="131"/>
      <c r="E43" t="s">
        <v>237</v>
      </c>
      <c r="F43" s="131"/>
      <c r="G43" s="131"/>
      <c r="H43" s="131"/>
      <c r="I43" s="131"/>
    </row>
    <row r="44" spans="1:9" ht="15.75" x14ac:dyDescent="0.25">
      <c r="B44" s="131"/>
      <c r="C44" s="131"/>
      <c r="D44" s="131"/>
      <c r="E44" s="131"/>
      <c r="F44" s="131"/>
      <c r="G44" s="131"/>
      <c r="H44" s="131"/>
      <c r="I44" s="131"/>
    </row>
    <row r="45" spans="1:9" ht="15.75" x14ac:dyDescent="0.25">
      <c r="B45" s="131"/>
      <c r="C45" s="131"/>
      <c r="D45" s="131"/>
      <c r="E45" s="131"/>
      <c r="F45" s="131"/>
      <c r="G45" s="131"/>
      <c r="H45" s="131"/>
      <c r="I45" s="131"/>
    </row>
    <row r="46" spans="1:9" ht="15.75" x14ac:dyDescent="0.25">
      <c r="B46" s="131"/>
      <c r="C46" s="131"/>
      <c r="D46" s="131"/>
      <c r="E46" s="131"/>
      <c r="F46" s="131"/>
      <c r="G46" s="131"/>
      <c r="H46" s="131"/>
      <c r="I46" s="131"/>
    </row>
    <row r="47" spans="1:9" ht="15.75" x14ac:dyDescent="0.25">
      <c r="B47" s="131"/>
      <c r="C47" s="131"/>
      <c r="D47" s="131"/>
      <c r="E47" s="131"/>
      <c r="F47" s="131"/>
      <c r="G47" s="131"/>
      <c r="H47" s="131"/>
      <c r="I47" s="131"/>
    </row>
  </sheetData>
  <mergeCells count="6">
    <mergeCell ref="F40:G40"/>
    <mergeCell ref="F1:G1"/>
    <mergeCell ref="A5:G5"/>
    <mergeCell ref="A6:G6"/>
    <mergeCell ref="A24:B24"/>
    <mergeCell ref="A7:G7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opLeftCell="A10" workbookViewId="0">
      <selection activeCell="C32" sqref="C32"/>
    </sheetView>
  </sheetViews>
  <sheetFormatPr defaultRowHeight="12.75" x14ac:dyDescent="0.2"/>
  <cols>
    <col min="1" max="1" width="4.85546875" customWidth="1"/>
    <col min="2" max="2" width="28.42578125" customWidth="1"/>
    <col min="3" max="3" width="10.5703125" customWidth="1"/>
    <col min="4" max="4" width="11" customWidth="1"/>
    <col min="5" max="5" width="14.28515625" customWidth="1"/>
    <col min="6" max="6" width="25.5703125" customWidth="1"/>
  </cols>
  <sheetData>
    <row r="2" spans="1:6" x14ac:dyDescent="0.2">
      <c r="E2" s="17" t="s">
        <v>19</v>
      </c>
    </row>
    <row r="3" spans="1:6" x14ac:dyDescent="0.2">
      <c r="E3" s="17" t="s">
        <v>94</v>
      </c>
    </row>
    <row r="5" spans="1:6" x14ac:dyDescent="0.2">
      <c r="A5" s="206" t="s">
        <v>75</v>
      </c>
      <c r="B5" s="206"/>
      <c r="C5" s="206"/>
      <c r="D5" s="206"/>
      <c r="E5" s="206"/>
      <c r="F5" s="206"/>
    </row>
    <row r="6" spans="1:6" x14ac:dyDescent="0.2">
      <c r="C6" s="207" t="s">
        <v>76</v>
      </c>
      <c r="D6" s="207"/>
    </row>
    <row r="7" spans="1:6" x14ac:dyDescent="0.2">
      <c r="A7" s="193"/>
      <c r="B7" s="193"/>
      <c r="C7" s="193"/>
      <c r="D7" s="193"/>
      <c r="E7" s="193"/>
      <c r="F7" s="193"/>
    </row>
    <row r="9" spans="1:6" ht="26.25" customHeight="1" x14ac:dyDescent="0.2">
      <c r="A9" s="208" t="s">
        <v>65</v>
      </c>
      <c r="B9" s="208" t="s">
        <v>78</v>
      </c>
      <c r="C9" s="208" t="s">
        <v>67</v>
      </c>
      <c r="D9" s="210" t="s">
        <v>166</v>
      </c>
      <c r="E9" s="211"/>
      <c r="F9" s="208" t="s">
        <v>79</v>
      </c>
    </row>
    <row r="10" spans="1:6" ht="27.75" customHeight="1" x14ac:dyDescent="0.2">
      <c r="A10" s="209"/>
      <c r="B10" s="209"/>
      <c r="C10" s="209"/>
      <c r="D10" s="23" t="s">
        <v>68</v>
      </c>
      <c r="E10" s="23" t="s">
        <v>69</v>
      </c>
      <c r="F10" s="212"/>
    </row>
    <row r="11" spans="1:6" ht="20.100000000000001" customHeight="1" x14ac:dyDescent="0.2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</row>
    <row r="12" spans="1:6" ht="20.100000000000001" customHeight="1" x14ac:dyDescent="0.2">
      <c r="A12" s="8">
        <v>1</v>
      </c>
      <c r="B12" s="1"/>
      <c r="C12" s="1"/>
      <c r="D12" s="1"/>
      <c r="E12" s="1">
        <f t="shared" ref="E12:E26" si="0">C12*D12</f>
        <v>0</v>
      </c>
      <c r="F12" s="1"/>
    </row>
    <row r="13" spans="1:6" ht="20.100000000000001" customHeight="1" x14ac:dyDescent="0.2">
      <c r="A13" s="8">
        <v>2</v>
      </c>
      <c r="B13" s="1"/>
      <c r="C13" s="1"/>
      <c r="D13" s="1"/>
      <c r="E13" s="1">
        <f t="shared" si="0"/>
        <v>0</v>
      </c>
      <c r="F13" s="1"/>
    </row>
    <row r="14" spans="1:6" ht="20.100000000000001" customHeight="1" x14ac:dyDescent="0.2">
      <c r="A14" s="8">
        <v>3</v>
      </c>
      <c r="B14" s="1"/>
      <c r="C14" s="1"/>
      <c r="D14" s="1"/>
      <c r="E14" s="1">
        <f t="shared" si="0"/>
        <v>0</v>
      </c>
      <c r="F14" s="1"/>
    </row>
    <row r="15" spans="1:6" ht="20.100000000000001" customHeight="1" x14ac:dyDescent="0.2">
      <c r="A15" s="8">
        <v>4</v>
      </c>
      <c r="B15" s="1"/>
      <c r="C15" s="1"/>
      <c r="D15" s="1"/>
      <c r="E15" s="1">
        <f t="shared" si="0"/>
        <v>0</v>
      </c>
      <c r="F15" s="1"/>
    </row>
    <row r="16" spans="1:6" ht="20.100000000000001" customHeight="1" x14ac:dyDescent="0.2">
      <c r="A16" s="8">
        <v>5</v>
      </c>
      <c r="B16" s="1"/>
      <c r="C16" s="1"/>
      <c r="D16" s="1"/>
      <c r="E16" s="1">
        <f t="shared" si="0"/>
        <v>0</v>
      </c>
      <c r="F16" s="1"/>
    </row>
    <row r="17" spans="1:6" ht="20.100000000000001" customHeight="1" x14ac:dyDescent="0.2">
      <c r="A17" s="8">
        <v>6</v>
      </c>
      <c r="B17" s="1"/>
      <c r="C17" s="1"/>
      <c r="D17" s="1"/>
      <c r="E17" s="1">
        <f t="shared" si="0"/>
        <v>0</v>
      </c>
      <c r="F17" s="1"/>
    </row>
    <row r="18" spans="1:6" ht="20.100000000000001" customHeight="1" x14ac:dyDescent="0.2">
      <c r="A18" s="8">
        <v>7</v>
      </c>
      <c r="B18" s="1"/>
      <c r="C18" s="1"/>
      <c r="D18" s="1"/>
      <c r="E18" s="1">
        <f t="shared" si="0"/>
        <v>0</v>
      </c>
      <c r="F18" s="1"/>
    </row>
    <row r="19" spans="1:6" ht="20.100000000000001" customHeight="1" x14ac:dyDescent="0.2">
      <c r="A19" s="8">
        <v>8</v>
      </c>
      <c r="B19" s="1"/>
      <c r="C19" s="1"/>
      <c r="D19" s="1"/>
      <c r="E19" s="1">
        <f t="shared" si="0"/>
        <v>0</v>
      </c>
      <c r="F19" s="1"/>
    </row>
    <row r="20" spans="1:6" ht="20.100000000000001" customHeight="1" x14ac:dyDescent="0.2">
      <c r="A20" s="8">
        <v>9</v>
      </c>
      <c r="B20" s="1"/>
      <c r="C20" s="1"/>
      <c r="D20" s="1"/>
      <c r="E20" s="1">
        <f t="shared" si="0"/>
        <v>0</v>
      </c>
      <c r="F20" s="1"/>
    </row>
    <row r="21" spans="1:6" ht="20.100000000000001" customHeight="1" x14ac:dyDescent="0.2">
      <c r="A21" s="8">
        <v>10</v>
      </c>
      <c r="B21" s="1"/>
      <c r="C21" s="1"/>
      <c r="D21" s="1"/>
      <c r="E21" s="1">
        <f t="shared" si="0"/>
        <v>0</v>
      </c>
      <c r="F21" s="1"/>
    </row>
    <row r="22" spans="1:6" ht="20.100000000000001" customHeight="1" x14ac:dyDescent="0.2">
      <c r="A22" s="8">
        <v>11</v>
      </c>
      <c r="B22" s="1"/>
      <c r="C22" s="1"/>
      <c r="D22" s="1"/>
      <c r="E22" s="1">
        <f t="shared" si="0"/>
        <v>0</v>
      </c>
      <c r="F22" s="1"/>
    </row>
    <row r="23" spans="1:6" ht="20.100000000000001" customHeight="1" x14ac:dyDescent="0.2">
      <c r="A23" s="8">
        <v>12</v>
      </c>
      <c r="B23" s="1"/>
      <c r="C23" s="1"/>
      <c r="D23" s="1"/>
      <c r="E23" s="1">
        <f t="shared" si="0"/>
        <v>0</v>
      </c>
      <c r="F23" s="1"/>
    </row>
    <row r="24" spans="1:6" ht="20.100000000000001" customHeight="1" x14ac:dyDescent="0.2">
      <c r="A24" s="8">
        <v>13</v>
      </c>
      <c r="B24" s="1"/>
      <c r="C24" s="1"/>
      <c r="D24" s="1"/>
      <c r="E24" s="1">
        <f t="shared" si="0"/>
        <v>0</v>
      </c>
      <c r="F24" s="1"/>
    </row>
    <row r="25" spans="1:6" ht="20.100000000000001" customHeight="1" x14ac:dyDescent="0.2">
      <c r="A25" s="8">
        <v>14</v>
      </c>
      <c r="B25" s="1"/>
      <c r="C25" s="1"/>
      <c r="D25" s="1"/>
      <c r="E25" s="1">
        <f t="shared" si="0"/>
        <v>0</v>
      </c>
      <c r="F25" s="1"/>
    </row>
    <row r="26" spans="1:6" ht="20.100000000000001" customHeight="1" x14ac:dyDescent="0.2">
      <c r="A26" s="8">
        <v>15</v>
      </c>
      <c r="B26" s="1"/>
      <c r="C26" s="1"/>
      <c r="D26" s="1"/>
      <c r="E26" s="1">
        <f t="shared" si="0"/>
        <v>0</v>
      </c>
      <c r="F26" s="1"/>
    </row>
    <row r="27" spans="1:6" x14ac:dyDescent="0.2">
      <c r="A27" s="24"/>
      <c r="B27" s="25" t="s">
        <v>70</v>
      </c>
      <c r="C27" s="25"/>
      <c r="D27" s="25"/>
      <c r="E27" s="25">
        <f>E12+E13+E20+E21+E22+E23+E24+E25+E26+E14+E15+E16+E17+E18+E19</f>
        <v>0</v>
      </c>
      <c r="F27" s="25"/>
    </row>
    <row r="30" spans="1:6" x14ac:dyDescent="0.2">
      <c r="C30" t="s">
        <v>220</v>
      </c>
    </row>
    <row r="32" spans="1:6" x14ac:dyDescent="0.2">
      <c r="C32" t="s">
        <v>72</v>
      </c>
    </row>
    <row r="37" spans="3:3" x14ac:dyDescent="0.2">
      <c r="C37" t="s">
        <v>222</v>
      </c>
    </row>
    <row r="39" spans="3:3" x14ac:dyDescent="0.2">
      <c r="C39" t="s">
        <v>72</v>
      </c>
    </row>
  </sheetData>
  <mergeCells count="8">
    <mergeCell ref="A5:F5"/>
    <mergeCell ref="C6:D6"/>
    <mergeCell ref="A7:F7"/>
    <mergeCell ref="A9:A10"/>
    <mergeCell ref="B9:B10"/>
    <mergeCell ref="C9:C10"/>
    <mergeCell ref="D9:E9"/>
    <mergeCell ref="F9:F10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I14" sqref="I14"/>
    </sheetView>
  </sheetViews>
  <sheetFormatPr defaultRowHeight="12.75" x14ac:dyDescent="0.2"/>
  <cols>
    <col min="1" max="1" width="3.140625" customWidth="1"/>
    <col min="2" max="2" width="22" customWidth="1"/>
    <col min="3" max="3" width="16.28515625" customWidth="1"/>
    <col min="4" max="4" width="9.7109375" customWidth="1"/>
    <col min="5" max="7" width="8.42578125" customWidth="1"/>
    <col min="8" max="8" width="8.85546875" customWidth="1"/>
    <col min="9" max="9" width="9.85546875" customWidth="1"/>
    <col min="10" max="10" width="10" customWidth="1"/>
    <col min="11" max="11" width="9.7109375" customWidth="1"/>
    <col min="12" max="12" width="10.5703125" customWidth="1"/>
    <col min="13" max="13" width="11.140625" customWidth="1"/>
  </cols>
  <sheetData>
    <row r="1" spans="1:13" x14ac:dyDescent="0.2">
      <c r="I1" s="17" t="s">
        <v>89</v>
      </c>
      <c r="J1" s="17" t="s">
        <v>244</v>
      </c>
    </row>
    <row r="2" spans="1:13" x14ac:dyDescent="0.2">
      <c r="I2" s="219" t="s">
        <v>96</v>
      </c>
      <c r="J2" s="219"/>
    </row>
    <row r="3" spans="1:13" x14ac:dyDescent="0.2">
      <c r="I3" s="17"/>
      <c r="J3" s="17"/>
    </row>
    <row r="4" spans="1:13" x14ac:dyDescent="0.2">
      <c r="I4" s="17"/>
      <c r="J4" s="17"/>
    </row>
    <row r="5" spans="1:13" x14ac:dyDescent="0.2">
      <c r="J5" s="17"/>
    </row>
    <row r="6" spans="1:13" x14ac:dyDescent="0.2">
      <c r="A6" s="193" t="s">
        <v>196</v>
      </c>
      <c r="B6" s="193"/>
      <c r="C6" s="194"/>
      <c r="D6" s="194"/>
      <c r="E6" s="194"/>
      <c r="F6" s="194"/>
      <c r="G6" s="194"/>
      <c r="H6" s="194"/>
      <c r="I6" s="194"/>
      <c r="J6" s="194"/>
    </row>
    <row r="7" spans="1:13" x14ac:dyDescent="0.2">
      <c r="A7" s="193"/>
      <c r="B7" s="193"/>
      <c r="C7" s="194"/>
      <c r="D7" s="194"/>
      <c r="E7" s="194"/>
      <c r="F7" s="194"/>
      <c r="G7" s="194"/>
      <c r="H7" s="194"/>
      <c r="I7" s="194"/>
      <c r="J7" s="194"/>
    </row>
    <row r="8" spans="1:13" x14ac:dyDescent="0.2">
      <c r="A8" s="224"/>
      <c r="B8" s="224"/>
      <c r="C8" s="225"/>
      <c r="D8" s="225"/>
      <c r="E8" s="225"/>
      <c r="F8" s="225"/>
      <c r="G8" s="225"/>
      <c r="H8" s="225"/>
      <c r="I8" s="225"/>
      <c r="J8" s="225"/>
    </row>
    <row r="9" spans="1:13" ht="26.25" customHeight="1" x14ac:dyDescent="0.2">
      <c r="A9" s="226" t="s">
        <v>195</v>
      </c>
      <c r="B9" s="226" t="s">
        <v>182</v>
      </c>
      <c r="C9" s="226" t="s">
        <v>183</v>
      </c>
      <c r="D9" s="226" t="s">
        <v>241</v>
      </c>
      <c r="E9" s="215" t="s">
        <v>184</v>
      </c>
      <c r="F9" s="216"/>
      <c r="G9" s="214" t="s">
        <v>187</v>
      </c>
      <c r="H9" s="214"/>
      <c r="I9" s="214"/>
      <c r="J9" s="214"/>
      <c r="K9" s="228"/>
      <c r="L9" s="228"/>
      <c r="M9" s="213" t="s">
        <v>188</v>
      </c>
    </row>
    <row r="10" spans="1:13" ht="29.25" customHeight="1" x14ac:dyDescent="0.2">
      <c r="A10" s="227"/>
      <c r="B10" s="227"/>
      <c r="C10" s="227"/>
      <c r="D10" s="227"/>
      <c r="E10" s="217"/>
      <c r="F10" s="218"/>
      <c r="G10" s="220" t="s">
        <v>189</v>
      </c>
      <c r="H10" s="211" t="s">
        <v>63</v>
      </c>
      <c r="I10" s="220" t="s">
        <v>190</v>
      </c>
      <c r="J10" s="211" t="s">
        <v>64</v>
      </c>
      <c r="K10" s="220" t="s">
        <v>191</v>
      </c>
      <c r="L10" s="211"/>
      <c r="M10" s="214"/>
    </row>
    <row r="11" spans="1:13" ht="42" customHeight="1" x14ac:dyDescent="0.2">
      <c r="A11" s="212"/>
      <c r="B11" s="212"/>
      <c r="C11" s="212"/>
      <c r="D11" s="212"/>
      <c r="E11" s="28" t="s">
        <v>185</v>
      </c>
      <c r="F11" s="28" t="s">
        <v>186</v>
      </c>
      <c r="G11" s="28" t="s">
        <v>192</v>
      </c>
      <c r="H11" s="28" t="s">
        <v>193</v>
      </c>
      <c r="I11" s="28" t="s">
        <v>192</v>
      </c>
      <c r="J11" s="28" t="s">
        <v>193</v>
      </c>
      <c r="K11" s="105" t="s">
        <v>194</v>
      </c>
      <c r="L11" s="28" t="s">
        <v>193</v>
      </c>
      <c r="M11" s="214"/>
    </row>
    <row r="12" spans="1:13" ht="20.100000000000001" customHeight="1" x14ac:dyDescent="0.2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40">
        <v>10</v>
      </c>
      <c r="K12" s="39">
        <v>11</v>
      </c>
      <c r="L12" s="39">
        <v>12</v>
      </c>
      <c r="M12" s="39">
        <v>13</v>
      </c>
    </row>
    <row r="13" spans="1:13" ht="72" customHeight="1" x14ac:dyDescent="0.2">
      <c r="A13" s="148">
        <v>1</v>
      </c>
      <c r="B13" s="149" t="s">
        <v>243</v>
      </c>
      <c r="C13" s="149" t="s">
        <v>242</v>
      </c>
      <c r="D13" s="30">
        <v>3</v>
      </c>
      <c r="E13" s="30">
        <v>2</v>
      </c>
      <c r="F13" s="30">
        <v>3</v>
      </c>
      <c r="G13" s="30">
        <v>700</v>
      </c>
      <c r="H13" s="106">
        <f>G13*D13*F13*E13</f>
        <v>12600</v>
      </c>
      <c r="I13" s="98">
        <v>2000</v>
      </c>
      <c r="J13" s="108">
        <f>I13*F13*D13*E13</f>
        <v>36000</v>
      </c>
      <c r="K13" s="109">
        <v>5000</v>
      </c>
      <c r="L13" s="109">
        <f>K13*D13*E13</f>
        <v>30000</v>
      </c>
      <c r="M13" s="109">
        <f>H13+J13+L13</f>
        <v>78600</v>
      </c>
    </row>
    <row r="14" spans="1:13" s="41" customFormat="1" ht="25.5" customHeight="1" x14ac:dyDescent="0.2">
      <c r="A14" s="221" t="s">
        <v>42</v>
      </c>
      <c r="B14" s="222"/>
      <c r="C14" s="223"/>
      <c r="D14" s="24"/>
      <c r="E14" s="24"/>
      <c r="F14" s="24"/>
      <c r="G14" s="24"/>
      <c r="H14" s="107">
        <f>SUM(H13)</f>
        <v>12600</v>
      </c>
      <c r="I14" s="99"/>
      <c r="J14" s="110">
        <f>SUM(J13)</f>
        <v>36000</v>
      </c>
      <c r="K14" s="110"/>
      <c r="L14" s="110">
        <f>SUM(L13)</f>
        <v>30000</v>
      </c>
      <c r="M14" s="110">
        <f>SUM(M13)</f>
        <v>78600</v>
      </c>
    </row>
    <row r="18" spans="2:7" ht="32.25" customHeight="1" x14ac:dyDescent="0.25">
      <c r="B18" s="199" t="s">
        <v>246</v>
      </c>
      <c r="C18" s="201"/>
      <c r="D18" s="201"/>
      <c r="E18" s="201"/>
      <c r="F18" s="201"/>
      <c r="G18" s="201"/>
    </row>
    <row r="19" spans="2:7" ht="15.75" x14ac:dyDescent="0.25">
      <c r="B19" s="131"/>
      <c r="C19" s="131"/>
      <c r="D19" s="131"/>
      <c r="E19" s="131"/>
      <c r="F19" s="131"/>
      <c r="G19" s="133"/>
    </row>
    <row r="20" spans="2:7" ht="15.75" x14ac:dyDescent="0.25">
      <c r="B20" s="131"/>
      <c r="C20" s="131"/>
      <c r="D20" s="131"/>
      <c r="E20" s="131"/>
      <c r="F20" s="131"/>
      <c r="G20" s="133"/>
    </row>
    <row r="21" spans="2:7" ht="13.5" x14ac:dyDescent="0.25">
      <c r="B21" s="199" t="s">
        <v>245</v>
      </c>
      <c r="C21" s="201" t="s">
        <v>212</v>
      </c>
      <c r="D21" s="201"/>
      <c r="E21" s="201"/>
      <c r="F21" s="201" t="s">
        <v>213</v>
      </c>
      <c r="G21" s="201"/>
    </row>
    <row r="22" spans="2:7" ht="15" x14ac:dyDescent="0.2">
      <c r="B22" s="133"/>
      <c r="C22" s="133"/>
      <c r="D22" s="133"/>
      <c r="E22" s="133"/>
      <c r="F22" s="133"/>
      <c r="G22" s="133"/>
    </row>
  </sheetData>
  <mergeCells count="17">
    <mergeCell ref="B18:G18"/>
    <mergeCell ref="B21:G21"/>
    <mergeCell ref="A14:C14"/>
    <mergeCell ref="A8:J8"/>
    <mergeCell ref="G10:H10"/>
    <mergeCell ref="I10:J10"/>
    <mergeCell ref="D9:D11"/>
    <mergeCell ref="C9:C11"/>
    <mergeCell ref="B9:B11"/>
    <mergeCell ref="A9:A11"/>
    <mergeCell ref="G9:L9"/>
    <mergeCell ref="M9:M11"/>
    <mergeCell ref="E9:F10"/>
    <mergeCell ref="I2:J2"/>
    <mergeCell ref="K10:L10"/>
    <mergeCell ref="A6:J6"/>
    <mergeCell ref="A7:J7"/>
  </mergeCells>
  <phoneticPr fontId="0" type="noConversion"/>
  <pageMargins left="0.39370078740157483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opLeftCell="A10" workbookViewId="0">
      <selection activeCell="I38" sqref="I38"/>
    </sheetView>
  </sheetViews>
  <sheetFormatPr defaultRowHeight="12.75" x14ac:dyDescent="0.2"/>
  <cols>
    <col min="1" max="1" width="6.85546875" customWidth="1"/>
    <col min="2" max="2" width="19.85546875" customWidth="1"/>
    <col min="3" max="3" width="10.85546875" customWidth="1"/>
    <col min="4" max="4" width="10.5703125" customWidth="1"/>
    <col min="5" max="5" width="12.140625" customWidth="1"/>
    <col min="6" max="6" width="20.140625" customWidth="1"/>
  </cols>
  <sheetData>
    <row r="2" spans="1:6" x14ac:dyDescent="0.2">
      <c r="E2" s="17" t="s">
        <v>19</v>
      </c>
    </row>
    <row r="3" spans="1:6" x14ac:dyDescent="0.2">
      <c r="E3" s="17" t="s">
        <v>94</v>
      </c>
    </row>
    <row r="5" spans="1:6" x14ac:dyDescent="0.2">
      <c r="F5" s="17"/>
    </row>
    <row r="6" spans="1:6" x14ac:dyDescent="0.2">
      <c r="A6" s="206" t="s">
        <v>26</v>
      </c>
      <c r="B6" s="206"/>
      <c r="C6" s="206"/>
      <c r="D6" s="206"/>
      <c r="E6" s="206"/>
      <c r="F6" s="206"/>
    </row>
    <row r="7" spans="1:6" x14ac:dyDescent="0.2">
      <c r="A7" s="229" t="s">
        <v>74</v>
      </c>
      <c r="B7" s="229"/>
      <c r="C7" s="229"/>
      <c r="D7" s="229"/>
      <c r="E7" s="229"/>
      <c r="F7" s="229"/>
    </row>
    <row r="9" spans="1:6" ht="25.5" customHeight="1" x14ac:dyDescent="0.2">
      <c r="A9" s="208" t="s">
        <v>65</v>
      </c>
      <c r="B9" s="208" t="s">
        <v>66</v>
      </c>
      <c r="C9" s="208" t="s">
        <v>67</v>
      </c>
      <c r="D9" s="210" t="s">
        <v>166</v>
      </c>
      <c r="E9" s="211"/>
      <c r="F9" s="208" t="s">
        <v>79</v>
      </c>
    </row>
    <row r="10" spans="1:6" ht="37.5" customHeight="1" x14ac:dyDescent="0.2">
      <c r="A10" s="209"/>
      <c r="B10" s="209"/>
      <c r="C10" s="209"/>
      <c r="D10" s="23" t="s">
        <v>68</v>
      </c>
      <c r="E10" s="23" t="s">
        <v>69</v>
      </c>
      <c r="F10" s="212"/>
    </row>
    <row r="11" spans="1:6" ht="20.100000000000001" customHeight="1" x14ac:dyDescent="0.2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</row>
    <row r="12" spans="1:6" ht="20.100000000000001" customHeight="1" x14ac:dyDescent="0.2">
      <c r="A12" s="8">
        <v>1</v>
      </c>
      <c r="B12" s="1"/>
      <c r="C12" s="1"/>
      <c r="D12" s="1"/>
      <c r="E12" s="1">
        <f t="shared" ref="E12:E26" si="0">C12*D12</f>
        <v>0</v>
      </c>
      <c r="F12" s="1"/>
    </row>
    <row r="13" spans="1:6" ht="20.100000000000001" customHeight="1" x14ac:dyDescent="0.2">
      <c r="A13" s="8">
        <v>2</v>
      </c>
      <c r="B13" s="1"/>
      <c r="C13" s="1"/>
      <c r="D13" s="1"/>
      <c r="E13" s="1">
        <f t="shared" si="0"/>
        <v>0</v>
      </c>
      <c r="F13" s="1"/>
    </row>
    <row r="14" spans="1:6" ht="20.100000000000001" customHeight="1" x14ac:dyDescent="0.2">
      <c r="A14" s="8">
        <v>3</v>
      </c>
      <c r="B14" s="1"/>
      <c r="C14" s="1"/>
      <c r="D14" s="1"/>
      <c r="E14" s="1">
        <f t="shared" si="0"/>
        <v>0</v>
      </c>
      <c r="F14" s="1"/>
    </row>
    <row r="15" spans="1:6" ht="20.100000000000001" customHeight="1" x14ac:dyDescent="0.2">
      <c r="A15" s="8">
        <v>4</v>
      </c>
      <c r="B15" s="1"/>
      <c r="C15" s="1"/>
      <c r="D15" s="1"/>
      <c r="E15" s="1">
        <f t="shared" si="0"/>
        <v>0</v>
      </c>
      <c r="F15" s="1"/>
    </row>
    <row r="16" spans="1:6" ht="20.100000000000001" customHeight="1" x14ac:dyDescent="0.2">
      <c r="A16" s="8">
        <v>5</v>
      </c>
      <c r="B16" s="1"/>
      <c r="C16" s="1"/>
      <c r="D16" s="1"/>
      <c r="E16" s="1">
        <f t="shared" si="0"/>
        <v>0</v>
      </c>
      <c r="F16" s="1"/>
    </row>
    <row r="17" spans="1:6" ht="20.100000000000001" customHeight="1" x14ac:dyDescent="0.2">
      <c r="A17" s="8">
        <v>6</v>
      </c>
      <c r="B17" s="1"/>
      <c r="C17" s="1"/>
      <c r="D17" s="1"/>
      <c r="E17" s="1">
        <f t="shared" si="0"/>
        <v>0</v>
      </c>
      <c r="F17" s="1"/>
    </row>
    <row r="18" spans="1:6" ht="20.100000000000001" customHeight="1" x14ac:dyDescent="0.2">
      <c r="A18" s="8">
        <v>7</v>
      </c>
      <c r="B18" s="1"/>
      <c r="C18" s="1"/>
      <c r="D18" s="1"/>
      <c r="E18" s="1">
        <f t="shared" si="0"/>
        <v>0</v>
      </c>
      <c r="F18" s="1"/>
    </row>
    <row r="19" spans="1:6" ht="20.100000000000001" customHeight="1" x14ac:dyDescent="0.2">
      <c r="A19" s="8">
        <v>8</v>
      </c>
      <c r="B19" s="1"/>
      <c r="C19" s="1"/>
      <c r="D19" s="1"/>
      <c r="E19" s="1">
        <f t="shared" si="0"/>
        <v>0</v>
      </c>
      <c r="F19" s="1"/>
    </row>
    <row r="20" spans="1:6" ht="20.100000000000001" customHeight="1" x14ac:dyDescent="0.2">
      <c r="A20" s="8">
        <v>9</v>
      </c>
      <c r="B20" s="1"/>
      <c r="C20" s="1"/>
      <c r="D20" s="1"/>
      <c r="E20" s="1">
        <f t="shared" si="0"/>
        <v>0</v>
      </c>
      <c r="F20" s="1"/>
    </row>
    <row r="21" spans="1:6" ht="20.100000000000001" customHeight="1" x14ac:dyDescent="0.2">
      <c r="A21" s="8">
        <v>10</v>
      </c>
      <c r="B21" s="1"/>
      <c r="C21" s="1"/>
      <c r="D21" s="1"/>
      <c r="E21" s="1">
        <f t="shared" si="0"/>
        <v>0</v>
      </c>
      <c r="F21" s="1"/>
    </row>
    <row r="22" spans="1:6" ht="20.100000000000001" customHeight="1" x14ac:dyDescent="0.2">
      <c r="A22" s="8">
        <v>11</v>
      </c>
      <c r="B22" s="1"/>
      <c r="C22" s="1"/>
      <c r="D22" s="1"/>
      <c r="E22" s="1">
        <f t="shared" si="0"/>
        <v>0</v>
      </c>
      <c r="F22" s="1"/>
    </row>
    <row r="23" spans="1:6" ht="20.100000000000001" customHeight="1" x14ac:dyDescent="0.2">
      <c r="A23" s="8">
        <v>12</v>
      </c>
      <c r="B23" s="1"/>
      <c r="C23" s="1"/>
      <c r="D23" s="1"/>
      <c r="E23" s="1">
        <f t="shared" si="0"/>
        <v>0</v>
      </c>
      <c r="F23" s="1"/>
    </row>
    <row r="24" spans="1:6" ht="20.100000000000001" customHeight="1" x14ac:dyDescent="0.2">
      <c r="A24" s="8">
        <v>13</v>
      </c>
      <c r="B24" s="1"/>
      <c r="C24" s="1"/>
      <c r="D24" s="1"/>
      <c r="E24" s="1">
        <f t="shared" si="0"/>
        <v>0</v>
      </c>
      <c r="F24" s="1"/>
    </row>
    <row r="25" spans="1:6" ht="20.100000000000001" customHeight="1" x14ac:dyDescent="0.2">
      <c r="A25" s="8">
        <v>14</v>
      </c>
      <c r="B25" s="1"/>
      <c r="C25" s="1"/>
      <c r="D25" s="1"/>
      <c r="E25" s="1">
        <f t="shared" si="0"/>
        <v>0</v>
      </c>
      <c r="F25" s="1"/>
    </row>
    <row r="26" spans="1:6" ht="20.100000000000001" customHeight="1" x14ac:dyDescent="0.2">
      <c r="A26" s="8">
        <v>15</v>
      </c>
      <c r="B26" s="1"/>
      <c r="C26" s="1"/>
      <c r="D26" s="1"/>
      <c r="E26" s="1">
        <f t="shared" si="0"/>
        <v>0</v>
      </c>
      <c r="F26" s="1"/>
    </row>
    <row r="27" spans="1:6" ht="26.25" customHeight="1" x14ac:dyDescent="0.2">
      <c r="A27" s="24"/>
      <c r="B27" s="25" t="s">
        <v>70</v>
      </c>
      <c r="C27" s="25"/>
      <c r="D27" s="25"/>
      <c r="E27" s="25">
        <f>E12+E13+E20+E21+E22+E23+E24+E25+E26+E14+E15+E16+E17+E18+E19</f>
        <v>0</v>
      </c>
      <c r="F27" s="25"/>
    </row>
    <row r="30" spans="1:6" x14ac:dyDescent="0.2">
      <c r="C30" t="s">
        <v>220</v>
      </c>
    </row>
    <row r="32" spans="1:6" x14ac:dyDescent="0.2">
      <c r="C32" t="s">
        <v>72</v>
      </c>
    </row>
    <row r="37" spans="3:3" x14ac:dyDescent="0.2">
      <c r="C37" t="s">
        <v>222</v>
      </c>
    </row>
    <row r="39" spans="3:3" x14ac:dyDescent="0.2">
      <c r="C39" t="s">
        <v>72</v>
      </c>
    </row>
  </sheetData>
  <mergeCells count="7">
    <mergeCell ref="A6:F6"/>
    <mergeCell ref="A7:F7"/>
    <mergeCell ref="A9:A10"/>
    <mergeCell ref="B9:B10"/>
    <mergeCell ref="C9:C10"/>
    <mergeCell ref="D9:E9"/>
    <mergeCell ref="F9:F10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C11" workbookViewId="0">
      <selection activeCell="F41" sqref="F41"/>
    </sheetView>
  </sheetViews>
  <sheetFormatPr defaultRowHeight="12.75" x14ac:dyDescent="0.2"/>
  <cols>
    <col min="1" max="1" width="4.7109375" customWidth="1"/>
    <col min="2" max="2" width="14.5703125" customWidth="1"/>
    <col min="3" max="3" width="30.28515625" customWidth="1"/>
    <col min="4" max="4" width="20.28515625" customWidth="1"/>
    <col min="5" max="5" width="11.7109375" customWidth="1"/>
  </cols>
  <sheetData>
    <row r="1" spans="1:6" x14ac:dyDescent="0.2">
      <c r="E1" s="17" t="s">
        <v>43</v>
      </c>
    </row>
    <row r="2" spans="1:6" x14ac:dyDescent="0.2">
      <c r="E2" s="17" t="s">
        <v>94</v>
      </c>
      <c r="F2" s="17"/>
    </row>
    <row r="3" spans="1:6" x14ac:dyDescent="0.2">
      <c r="F3" s="17"/>
    </row>
    <row r="4" spans="1:6" x14ac:dyDescent="0.2">
      <c r="A4" s="193" t="s">
        <v>51</v>
      </c>
      <c r="B4" s="194"/>
      <c r="C4" s="194"/>
      <c r="D4" s="194"/>
      <c r="E4" s="194"/>
      <c r="F4" s="194"/>
    </row>
    <row r="5" spans="1:6" x14ac:dyDescent="0.2">
      <c r="A5" s="193" t="s">
        <v>52</v>
      </c>
      <c r="B5" s="194"/>
      <c r="C5" s="194"/>
      <c r="D5" s="194"/>
      <c r="E5" s="194"/>
      <c r="F5" s="194"/>
    </row>
    <row r="6" spans="1:6" x14ac:dyDescent="0.2">
      <c r="A6" s="197" t="s">
        <v>85</v>
      </c>
      <c r="B6" s="198"/>
      <c r="C6" s="198"/>
      <c r="D6" s="198"/>
      <c r="E6" s="198"/>
      <c r="F6" s="198"/>
    </row>
    <row r="7" spans="1:6" x14ac:dyDescent="0.2">
      <c r="A7" s="6"/>
      <c r="B7" s="5"/>
      <c r="C7" s="5"/>
      <c r="D7" s="5"/>
      <c r="E7" s="5"/>
      <c r="F7" s="5"/>
    </row>
    <row r="8" spans="1:6" ht="57" customHeight="1" x14ac:dyDescent="0.2">
      <c r="A8" s="22" t="s">
        <v>20</v>
      </c>
      <c r="B8" s="22" t="s">
        <v>53</v>
      </c>
      <c r="C8" s="22" t="s">
        <v>54</v>
      </c>
      <c r="D8" s="22" t="s">
        <v>167</v>
      </c>
      <c r="E8" s="22" t="s">
        <v>55</v>
      </c>
      <c r="F8" s="22" t="s">
        <v>56</v>
      </c>
    </row>
    <row r="9" spans="1:6" x14ac:dyDescent="0.2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</row>
    <row r="10" spans="1:6" ht="20.100000000000001" customHeight="1" x14ac:dyDescent="0.2">
      <c r="A10" s="32">
        <v>1</v>
      </c>
      <c r="B10" s="16"/>
      <c r="C10" s="16"/>
      <c r="D10" s="16"/>
      <c r="E10" s="16"/>
      <c r="F10" s="16"/>
    </row>
    <row r="11" spans="1:6" ht="20.100000000000001" customHeight="1" x14ac:dyDescent="0.2">
      <c r="A11" s="32">
        <v>2</v>
      </c>
      <c r="B11" s="16"/>
      <c r="C11" s="16"/>
      <c r="D11" s="16"/>
      <c r="E11" s="16"/>
      <c r="F11" s="16"/>
    </row>
    <row r="12" spans="1:6" ht="20.100000000000001" customHeight="1" x14ac:dyDescent="0.2">
      <c r="A12" s="32">
        <v>3</v>
      </c>
      <c r="B12" s="16"/>
      <c r="C12" s="16"/>
      <c r="D12" s="16"/>
      <c r="E12" s="16"/>
      <c r="F12" s="16"/>
    </row>
    <row r="13" spans="1:6" ht="20.100000000000001" customHeight="1" x14ac:dyDescent="0.2">
      <c r="A13" s="32">
        <v>4</v>
      </c>
      <c r="B13" s="16"/>
      <c r="C13" s="16"/>
      <c r="D13" s="16"/>
      <c r="E13" s="16"/>
      <c r="F13" s="16"/>
    </row>
    <row r="14" spans="1:6" ht="20.100000000000001" customHeight="1" x14ac:dyDescent="0.2">
      <c r="A14" s="32">
        <v>5</v>
      </c>
      <c r="B14" s="16"/>
      <c r="C14" s="16"/>
      <c r="D14" s="16"/>
      <c r="E14" s="16"/>
      <c r="F14" s="16"/>
    </row>
    <row r="15" spans="1:6" ht="20.100000000000001" customHeight="1" x14ac:dyDescent="0.2">
      <c r="A15" s="32">
        <v>6</v>
      </c>
      <c r="B15" s="16"/>
      <c r="C15" s="16"/>
      <c r="D15" s="16"/>
      <c r="E15" s="16"/>
      <c r="F15" s="16"/>
    </row>
    <row r="16" spans="1:6" ht="20.100000000000001" customHeight="1" x14ac:dyDescent="0.2">
      <c r="A16" s="32">
        <v>7</v>
      </c>
      <c r="B16" s="16"/>
      <c r="C16" s="16"/>
      <c r="D16" s="16"/>
      <c r="E16" s="16"/>
      <c r="F16" s="16"/>
    </row>
    <row r="17" spans="1:6" ht="20.100000000000001" customHeight="1" x14ac:dyDescent="0.2">
      <c r="A17" s="32">
        <v>8</v>
      </c>
      <c r="B17" s="16"/>
      <c r="C17" s="16"/>
      <c r="D17" s="16"/>
      <c r="E17" s="16"/>
      <c r="F17" s="16"/>
    </row>
    <row r="18" spans="1:6" ht="20.100000000000001" customHeight="1" x14ac:dyDescent="0.2">
      <c r="A18" s="32">
        <v>9</v>
      </c>
      <c r="B18" s="16"/>
      <c r="C18" s="16"/>
      <c r="D18" s="16"/>
      <c r="E18" s="16"/>
      <c r="F18" s="16"/>
    </row>
    <row r="19" spans="1:6" ht="20.100000000000001" customHeight="1" x14ac:dyDescent="0.2">
      <c r="A19" s="32">
        <v>10</v>
      </c>
      <c r="B19" s="16"/>
      <c r="C19" s="16"/>
      <c r="D19" s="16"/>
      <c r="E19" s="16"/>
      <c r="F19" s="16"/>
    </row>
    <row r="20" spans="1:6" ht="20.100000000000001" customHeight="1" x14ac:dyDescent="0.2">
      <c r="A20" s="32">
        <v>11</v>
      </c>
      <c r="B20" s="16"/>
      <c r="C20" s="16"/>
      <c r="D20" s="16"/>
      <c r="E20" s="16"/>
      <c r="F20" s="16"/>
    </row>
    <row r="21" spans="1:6" ht="20.100000000000001" customHeight="1" x14ac:dyDescent="0.2">
      <c r="A21" s="32">
        <v>12</v>
      </c>
      <c r="B21" s="16"/>
      <c r="C21" s="16"/>
      <c r="D21" s="16"/>
      <c r="E21" s="16"/>
      <c r="F21" s="16"/>
    </row>
    <row r="22" spans="1:6" ht="20.100000000000001" customHeight="1" x14ac:dyDescent="0.2">
      <c r="A22" s="31">
        <v>13</v>
      </c>
      <c r="B22" s="1"/>
      <c r="C22" s="1"/>
      <c r="D22" s="1"/>
      <c r="E22" s="1"/>
      <c r="F22" s="1"/>
    </row>
    <row r="23" spans="1:6" ht="20.100000000000001" customHeight="1" x14ac:dyDescent="0.2">
      <c r="A23" s="31">
        <v>14</v>
      </c>
      <c r="B23" s="1"/>
      <c r="C23" s="1"/>
      <c r="D23" s="1"/>
      <c r="E23" s="1"/>
      <c r="F23" s="1"/>
    </row>
    <row r="24" spans="1:6" ht="20.100000000000001" customHeight="1" x14ac:dyDescent="0.2">
      <c r="A24" s="31">
        <v>15</v>
      </c>
      <c r="B24" s="1"/>
      <c r="C24" s="1"/>
      <c r="D24" s="8"/>
      <c r="E24" s="1"/>
      <c r="F24" s="1"/>
    </row>
    <row r="25" spans="1:6" ht="26.25" customHeight="1" x14ac:dyDescent="0.2">
      <c r="A25" s="221" t="s">
        <v>42</v>
      </c>
      <c r="B25" s="223"/>
      <c r="C25" s="23"/>
      <c r="D25" s="24">
        <f>D10+D11+D12+D13+D14+D15+D16+D17+D18+D19+D20+D21+D22+D23+D24</f>
        <v>0</v>
      </c>
      <c r="E25" s="23"/>
      <c r="F25" s="23"/>
    </row>
    <row r="28" spans="1:6" x14ac:dyDescent="0.2">
      <c r="C28" t="s">
        <v>220</v>
      </c>
      <c r="D28" t="s">
        <v>223</v>
      </c>
      <c r="E28" t="s">
        <v>224</v>
      </c>
    </row>
    <row r="35" spans="3:5" x14ac:dyDescent="0.2">
      <c r="C35" t="s">
        <v>222</v>
      </c>
      <c r="D35" t="s">
        <v>223</v>
      </c>
      <c r="E35" t="s">
        <v>225</v>
      </c>
    </row>
  </sheetData>
  <mergeCells count="4">
    <mergeCell ref="A4:F4"/>
    <mergeCell ref="A25:B25"/>
    <mergeCell ref="A6:F6"/>
    <mergeCell ref="A5:F5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H44" sqref="H44"/>
    </sheetView>
  </sheetViews>
  <sheetFormatPr defaultRowHeight="12.75" x14ac:dyDescent="0.2"/>
  <cols>
    <col min="1" max="1" width="5.7109375" customWidth="1"/>
    <col min="2" max="2" width="26.7109375" customWidth="1"/>
    <col min="3" max="3" width="13.28515625" customWidth="1"/>
    <col min="4" max="4" width="10.5703125" customWidth="1"/>
    <col min="5" max="5" width="10.7109375" customWidth="1"/>
    <col min="6" max="6" width="22.5703125" customWidth="1"/>
  </cols>
  <sheetData>
    <row r="1" spans="1:6" x14ac:dyDescent="0.2">
      <c r="E1" s="17" t="s">
        <v>203</v>
      </c>
    </row>
    <row r="2" spans="1:6" x14ac:dyDescent="0.2">
      <c r="E2" s="17" t="s">
        <v>214</v>
      </c>
      <c r="F2" s="17"/>
    </row>
    <row r="3" spans="1:6" x14ac:dyDescent="0.2">
      <c r="F3" s="17"/>
    </row>
    <row r="4" spans="1:6" ht="24.75" customHeight="1" x14ac:dyDescent="0.2">
      <c r="A4" s="233" t="s">
        <v>80</v>
      </c>
      <c r="B4" s="234"/>
      <c r="C4" s="234"/>
      <c r="D4" s="234"/>
      <c r="E4" s="234"/>
      <c r="F4" s="234"/>
    </row>
    <row r="5" spans="1:6" ht="11.25" customHeight="1" x14ac:dyDescent="0.2">
      <c r="A5" s="207" t="s">
        <v>87</v>
      </c>
      <c r="B5" s="237"/>
      <c r="C5" s="237"/>
      <c r="D5" s="237"/>
      <c r="E5" s="237"/>
      <c r="F5" s="237"/>
    </row>
    <row r="6" spans="1:6" x14ac:dyDescent="0.2">
      <c r="A6" s="7"/>
      <c r="B6" s="7"/>
      <c r="C6" s="7"/>
      <c r="D6" s="7"/>
      <c r="E6" s="7"/>
      <c r="F6" s="7"/>
    </row>
    <row r="7" spans="1:6" ht="34.9" customHeight="1" x14ac:dyDescent="0.2">
      <c r="A7" s="14" t="s">
        <v>20</v>
      </c>
      <c r="B7" s="226" t="s">
        <v>40</v>
      </c>
      <c r="C7" s="226" t="s">
        <v>41</v>
      </c>
      <c r="D7" s="220" t="s">
        <v>168</v>
      </c>
      <c r="E7" s="211"/>
      <c r="F7" s="226" t="s">
        <v>79</v>
      </c>
    </row>
    <row r="8" spans="1:6" ht="26.25" customHeight="1" x14ac:dyDescent="0.2">
      <c r="A8" s="15"/>
      <c r="B8" s="236"/>
      <c r="C8" s="236"/>
      <c r="D8" s="34" t="s">
        <v>169</v>
      </c>
      <c r="E8" s="35" t="s">
        <v>38</v>
      </c>
      <c r="F8" s="236"/>
    </row>
    <row r="9" spans="1:6" x14ac:dyDescent="0.2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</row>
    <row r="10" spans="1:6" ht="20.100000000000001" customHeight="1" x14ac:dyDescent="0.2">
      <c r="A10" s="30">
        <v>1</v>
      </c>
      <c r="B10" s="16"/>
      <c r="C10" s="16"/>
      <c r="D10" s="16"/>
      <c r="E10" s="38">
        <f t="shared" ref="E10:E24" si="0">C10*D10</f>
        <v>0</v>
      </c>
      <c r="F10" s="16"/>
    </row>
    <row r="11" spans="1:6" ht="20.100000000000001" customHeight="1" x14ac:dyDescent="0.2">
      <c r="A11" s="30">
        <v>2</v>
      </c>
      <c r="B11" s="16"/>
      <c r="C11" s="16"/>
      <c r="D11" s="16"/>
      <c r="E11" s="32">
        <f t="shared" si="0"/>
        <v>0</v>
      </c>
      <c r="F11" s="16"/>
    </row>
    <row r="12" spans="1:6" ht="20.100000000000001" customHeight="1" x14ac:dyDescent="0.2">
      <c r="A12" s="30">
        <v>3</v>
      </c>
      <c r="B12" s="16"/>
      <c r="C12" s="16"/>
      <c r="D12" s="16"/>
      <c r="E12" s="32">
        <f t="shared" si="0"/>
        <v>0</v>
      </c>
      <c r="F12" s="16"/>
    </row>
    <row r="13" spans="1:6" ht="20.100000000000001" customHeight="1" x14ac:dyDescent="0.2">
      <c r="A13" s="30">
        <v>4</v>
      </c>
      <c r="B13" s="16"/>
      <c r="C13" s="16"/>
      <c r="D13" s="16"/>
      <c r="E13" s="32">
        <f t="shared" si="0"/>
        <v>0</v>
      </c>
      <c r="F13" s="16"/>
    </row>
    <row r="14" spans="1:6" ht="20.100000000000001" customHeight="1" x14ac:dyDescent="0.2">
      <c r="A14" s="30">
        <v>5</v>
      </c>
      <c r="B14" s="16"/>
      <c r="C14" s="16"/>
      <c r="D14" s="16"/>
      <c r="E14" s="32">
        <f t="shared" si="0"/>
        <v>0</v>
      </c>
      <c r="F14" s="16"/>
    </row>
    <row r="15" spans="1:6" ht="20.100000000000001" customHeight="1" x14ac:dyDescent="0.2">
      <c r="A15" s="30">
        <v>6</v>
      </c>
      <c r="B15" s="16"/>
      <c r="C15" s="16"/>
      <c r="D15" s="16"/>
      <c r="E15" s="32">
        <f t="shared" si="0"/>
        <v>0</v>
      </c>
      <c r="F15" s="16"/>
    </row>
    <row r="16" spans="1:6" ht="20.100000000000001" customHeight="1" x14ac:dyDescent="0.2">
      <c r="A16" s="30">
        <v>7</v>
      </c>
      <c r="B16" s="16"/>
      <c r="C16" s="16"/>
      <c r="D16" s="16"/>
      <c r="E16" s="32">
        <f t="shared" si="0"/>
        <v>0</v>
      </c>
      <c r="F16" s="16"/>
    </row>
    <row r="17" spans="1:6" ht="20.100000000000001" customHeight="1" x14ac:dyDescent="0.2">
      <c r="A17" s="30">
        <v>8</v>
      </c>
      <c r="B17" s="16"/>
      <c r="C17" s="16"/>
      <c r="D17" s="16"/>
      <c r="E17" s="32">
        <f t="shared" si="0"/>
        <v>0</v>
      </c>
      <c r="F17" s="16"/>
    </row>
    <row r="18" spans="1:6" ht="20.100000000000001" customHeight="1" x14ac:dyDescent="0.2">
      <c r="A18" s="30">
        <v>9</v>
      </c>
      <c r="B18" s="16"/>
      <c r="C18" s="16"/>
      <c r="D18" s="16"/>
      <c r="E18" s="32">
        <f t="shared" si="0"/>
        <v>0</v>
      </c>
      <c r="F18" s="16"/>
    </row>
    <row r="19" spans="1:6" ht="20.100000000000001" customHeight="1" x14ac:dyDescent="0.2">
      <c r="A19" s="30">
        <v>10</v>
      </c>
      <c r="B19" s="16"/>
      <c r="C19" s="16"/>
      <c r="D19" s="16"/>
      <c r="E19" s="32">
        <f t="shared" si="0"/>
        <v>0</v>
      </c>
      <c r="F19" s="16"/>
    </row>
    <row r="20" spans="1:6" ht="20.100000000000001" customHeight="1" x14ac:dyDescent="0.2">
      <c r="A20" s="30">
        <v>11</v>
      </c>
      <c r="B20" s="16"/>
      <c r="C20" s="16"/>
      <c r="D20" s="16"/>
      <c r="E20" s="32">
        <f t="shared" si="0"/>
        <v>0</v>
      </c>
      <c r="F20" s="16"/>
    </row>
    <row r="21" spans="1:6" ht="20.100000000000001" customHeight="1" x14ac:dyDescent="0.2">
      <c r="A21" s="30">
        <v>12</v>
      </c>
      <c r="B21" s="16"/>
      <c r="C21" s="16"/>
      <c r="D21" s="16"/>
      <c r="E21" s="32">
        <f t="shared" si="0"/>
        <v>0</v>
      </c>
      <c r="F21" s="16"/>
    </row>
    <row r="22" spans="1:6" ht="20.100000000000001" customHeight="1" x14ac:dyDescent="0.2">
      <c r="A22" s="36">
        <v>13</v>
      </c>
      <c r="B22" s="1"/>
      <c r="C22" s="1"/>
      <c r="D22" s="1"/>
      <c r="E22" s="1">
        <f t="shared" si="0"/>
        <v>0</v>
      </c>
      <c r="F22" s="1"/>
    </row>
    <row r="23" spans="1:6" ht="20.100000000000001" customHeight="1" x14ac:dyDescent="0.2">
      <c r="A23" s="36">
        <v>14</v>
      </c>
      <c r="B23" s="1"/>
      <c r="C23" s="1"/>
      <c r="D23" s="1"/>
      <c r="E23" s="1">
        <f t="shared" si="0"/>
        <v>0</v>
      </c>
      <c r="F23" s="1"/>
    </row>
    <row r="24" spans="1:6" ht="20.100000000000001" customHeight="1" x14ac:dyDescent="0.2">
      <c r="A24" s="36">
        <v>15</v>
      </c>
      <c r="B24" s="1"/>
      <c r="C24" s="1"/>
      <c r="D24" s="8"/>
      <c r="E24" s="1">
        <f t="shared" si="0"/>
        <v>0</v>
      </c>
      <c r="F24" s="1"/>
    </row>
    <row r="25" spans="1:6" ht="25.5" customHeight="1" x14ac:dyDescent="0.2">
      <c r="A25" s="195" t="s">
        <v>42</v>
      </c>
      <c r="B25" s="196"/>
      <c r="C25" s="1"/>
      <c r="D25" s="1"/>
      <c r="E25" s="2">
        <f>E22+E23+E24+E21+E20+E19+E18+E17+E16+E15+E14+E13+E12+E11+E10</f>
        <v>0</v>
      </c>
      <c r="F25" s="1"/>
    </row>
    <row r="27" spans="1:6" x14ac:dyDescent="0.2">
      <c r="A27" s="129" t="s">
        <v>44</v>
      </c>
      <c r="B27" s="129"/>
      <c r="C27" s="130"/>
      <c r="D27" s="130"/>
      <c r="E27" s="130"/>
      <c r="F27" s="130"/>
    </row>
    <row r="28" spans="1:6" x14ac:dyDescent="0.2">
      <c r="A28" s="235" t="s">
        <v>45</v>
      </c>
      <c r="B28" s="235"/>
      <c r="C28" s="235"/>
      <c r="D28" s="235"/>
      <c r="E28" s="235"/>
      <c r="F28" s="235"/>
    </row>
    <row r="29" spans="1:6" x14ac:dyDescent="0.2">
      <c r="A29" s="235" t="s">
        <v>46</v>
      </c>
      <c r="B29" s="235"/>
      <c r="C29" s="235"/>
      <c r="D29" s="235"/>
      <c r="E29" s="235"/>
      <c r="F29" s="235"/>
    </row>
    <row r="30" spans="1:6" x14ac:dyDescent="0.2">
      <c r="A30" s="235" t="s">
        <v>47</v>
      </c>
      <c r="B30" s="235"/>
      <c r="C30" s="235"/>
      <c r="D30" s="235"/>
      <c r="E30" s="235"/>
      <c r="F30" s="235"/>
    </row>
    <row r="31" spans="1:6" x14ac:dyDescent="0.2">
      <c r="A31" s="20"/>
      <c r="B31" s="20"/>
      <c r="C31" s="20"/>
      <c r="D31" s="20"/>
      <c r="E31" s="20"/>
      <c r="F31" s="20"/>
    </row>
    <row r="32" spans="1:6" x14ac:dyDescent="0.2">
      <c r="A32" s="20"/>
      <c r="B32" s="20"/>
      <c r="C32" s="20"/>
      <c r="D32" s="20"/>
      <c r="E32" s="20"/>
      <c r="F32" s="20"/>
    </row>
    <row r="34" spans="2:7" x14ac:dyDescent="0.2">
      <c r="B34" s="230" t="s">
        <v>240</v>
      </c>
      <c r="C34" s="230"/>
      <c r="D34" s="230"/>
      <c r="E34" s="230"/>
      <c r="F34" s="230"/>
      <c r="G34" s="230"/>
    </row>
    <row r="35" spans="2:7" x14ac:dyDescent="0.2">
      <c r="B35" s="230" t="s">
        <v>205</v>
      </c>
      <c r="C35" s="230"/>
      <c r="D35" s="230"/>
      <c r="E35" s="230"/>
      <c r="F35" s="230"/>
      <c r="G35" s="230"/>
    </row>
    <row r="36" spans="2:7" x14ac:dyDescent="0.2">
      <c r="B36" s="75"/>
      <c r="C36" s="75"/>
      <c r="D36" s="75"/>
      <c r="E36" s="75"/>
      <c r="F36" s="75"/>
      <c r="G36" s="75"/>
    </row>
    <row r="37" spans="2:7" x14ac:dyDescent="0.2">
      <c r="B37" s="231" t="s">
        <v>204</v>
      </c>
      <c r="C37" s="231"/>
      <c r="D37" s="231"/>
      <c r="E37" s="230"/>
      <c r="F37" s="230"/>
      <c r="G37" s="230"/>
    </row>
    <row r="38" spans="2:7" x14ac:dyDescent="0.2">
      <c r="B38" s="75"/>
      <c r="C38" s="232" t="s">
        <v>200</v>
      </c>
      <c r="D38" s="232"/>
      <c r="E38" s="201"/>
      <c r="F38" s="232"/>
      <c r="G38" s="75"/>
    </row>
    <row r="39" spans="2:7" x14ac:dyDescent="0.2">
      <c r="B39" s="75"/>
      <c r="C39" s="75"/>
      <c r="D39" s="75"/>
      <c r="E39" s="75"/>
      <c r="F39" s="75"/>
      <c r="G39" s="75"/>
    </row>
  </sheetData>
  <mergeCells count="14">
    <mergeCell ref="B34:G34"/>
    <mergeCell ref="B35:G35"/>
    <mergeCell ref="B37:G37"/>
    <mergeCell ref="C38:F38"/>
    <mergeCell ref="A4:F4"/>
    <mergeCell ref="A28:F28"/>
    <mergeCell ref="A29:F29"/>
    <mergeCell ref="A30:F30"/>
    <mergeCell ref="D7:E7"/>
    <mergeCell ref="A25:B25"/>
    <mergeCell ref="C7:C8"/>
    <mergeCell ref="B7:B8"/>
    <mergeCell ref="F7:F8"/>
    <mergeCell ref="A5:F5"/>
  </mergeCells>
  <phoneticPr fontId="0" type="noConversion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D37" sqref="D37"/>
    </sheetView>
  </sheetViews>
  <sheetFormatPr defaultRowHeight="12.75" x14ac:dyDescent="0.2"/>
  <cols>
    <col min="9" max="9" width="16.28515625" customWidth="1"/>
  </cols>
  <sheetData>
    <row r="1" spans="1:9" x14ac:dyDescent="0.2">
      <c r="G1" s="17" t="s">
        <v>43</v>
      </c>
    </row>
    <row r="2" spans="1:9" x14ac:dyDescent="0.2">
      <c r="G2" s="17" t="s">
        <v>214</v>
      </c>
    </row>
    <row r="3" spans="1:9" ht="23.25" customHeight="1" x14ac:dyDescent="0.3">
      <c r="A3" s="238" t="s">
        <v>32</v>
      </c>
      <c r="B3" s="238"/>
      <c r="C3" s="238"/>
      <c r="D3" s="238"/>
      <c r="E3" s="238"/>
      <c r="F3" s="238"/>
      <c r="G3" s="238"/>
      <c r="H3" s="238"/>
    </row>
    <row r="4" spans="1:9" ht="13.5" thickBot="1" x14ac:dyDescent="0.25"/>
    <row r="5" spans="1:9" x14ac:dyDescent="0.2">
      <c r="A5" s="69" t="s">
        <v>20</v>
      </c>
      <c r="B5" s="239" t="s">
        <v>125</v>
      </c>
      <c r="C5" s="240"/>
      <c r="D5" s="240"/>
      <c r="E5" s="240"/>
      <c r="F5" s="240"/>
      <c r="G5" s="240"/>
      <c r="H5" s="241"/>
      <c r="I5" s="70" t="s">
        <v>126</v>
      </c>
    </row>
    <row r="6" spans="1:9" x14ac:dyDescent="0.2">
      <c r="A6" s="47">
        <v>1</v>
      </c>
      <c r="B6" s="242">
        <v>2</v>
      </c>
      <c r="C6" s="243"/>
      <c r="D6" s="243"/>
      <c r="E6" s="243"/>
      <c r="F6" s="243"/>
      <c r="G6" s="243"/>
      <c r="H6" s="244"/>
      <c r="I6" s="103"/>
    </row>
    <row r="7" spans="1:9" x14ac:dyDescent="0.2">
      <c r="A7" s="48">
        <v>1</v>
      </c>
      <c r="B7" s="245" t="s">
        <v>127</v>
      </c>
      <c r="C7" s="246"/>
      <c r="D7" s="246"/>
      <c r="E7" s="246"/>
      <c r="F7" s="246"/>
      <c r="G7" s="246"/>
      <c r="H7" s="247"/>
      <c r="I7" s="103"/>
    </row>
    <row r="8" spans="1:9" x14ac:dyDescent="0.2">
      <c r="A8" s="48"/>
      <c r="B8" s="251" t="s">
        <v>102</v>
      </c>
      <c r="C8" s="252"/>
      <c r="D8" s="252"/>
      <c r="E8" s="252"/>
      <c r="F8" s="252"/>
      <c r="G8" s="252"/>
      <c r="H8" s="253"/>
      <c r="I8" s="103"/>
    </row>
    <row r="9" spans="1:9" x14ac:dyDescent="0.2">
      <c r="A9" s="50" t="s">
        <v>0</v>
      </c>
      <c r="B9" s="248" t="s">
        <v>128</v>
      </c>
      <c r="C9" s="249"/>
      <c r="D9" s="249"/>
      <c r="E9" s="249"/>
      <c r="F9" s="249"/>
      <c r="G9" s="249"/>
      <c r="H9" s="250"/>
      <c r="I9" s="103"/>
    </row>
    <row r="10" spans="1:9" x14ac:dyDescent="0.2">
      <c r="A10" s="50" t="s">
        <v>1</v>
      </c>
      <c r="B10" s="248" t="s">
        <v>129</v>
      </c>
      <c r="C10" s="249"/>
      <c r="D10" s="249"/>
      <c r="E10" s="249"/>
      <c r="F10" s="249"/>
      <c r="G10" s="249"/>
      <c r="H10" s="250"/>
      <c r="I10" s="103"/>
    </row>
    <row r="11" spans="1:9" x14ac:dyDescent="0.2">
      <c r="A11" s="51" t="s">
        <v>5</v>
      </c>
      <c r="B11" s="254" t="s">
        <v>130</v>
      </c>
      <c r="C11" s="255"/>
      <c r="D11" s="255"/>
      <c r="E11" s="255"/>
      <c r="F11" s="255"/>
      <c r="G11" s="255"/>
      <c r="H11" s="256"/>
      <c r="I11" s="103"/>
    </row>
    <row r="12" spans="1:9" x14ac:dyDescent="0.2">
      <c r="A12" s="50"/>
      <c r="B12" s="251" t="s">
        <v>102</v>
      </c>
      <c r="C12" s="252"/>
      <c r="D12" s="252"/>
      <c r="E12" s="252"/>
      <c r="F12" s="252"/>
      <c r="G12" s="252"/>
      <c r="H12" s="253"/>
      <c r="I12" s="103"/>
    </row>
    <row r="13" spans="1:9" x14ac:dyDescent="0.2">
      <c r="A13" s="50" t="s">
        <v>6</v>
      </c>
      <c r="B13" s="248" t="s">
        <v>131</v>
      </c>
      <c r="C13" s="249"/>
      <c r="D13" s="249"/>
      <c r="E13" s="249"/>
      <c r="F13" s="249"/>
      <c r="G13" s="249"/>
      <c r="H13" s="250"/>
      <c r="I13" s="103"/>
    </row>
    <row r="14" spans="1:9" x14ac:dyDescent="0.2">
      <c r="A14" s="50" t="s">
        <v>7</v>
      </c>
      <c r="B14" s="248" t="s">
        <v>132</v>
      </c>
      <c r="C14" s="249"/>
      <c r="D14" s="249"/>
      <c r="E14" s="249"/>
      <c r="F14" s="249"/>
      <c r="G14" s="249"/>
      <c r="H14" s="250"/>
      <c r="I14" s="103"/>
    </row>
    <row r="15" spans="1:9" ht="29.25" customHeight="1" x14ac:dyDescent="0.2">
      <c r="A15" s="50" t="s">
        <v>8</v>
      </c>
      <c r="B15" s="251" t="s">
        <v>133</v>
      </c>
      <c r="C15" s="263"/>
      <c r="D15" s="263"/>
      <c r="E15" s="263"/>
      <c r="F15" s="263"/>
      <c r="G15" s="263"/>
      <c r="H15" s="264"/>
      <c r="I15" s="103"/>
    </row>
    <row r="16" spans="1:9" ht="24" customHeight="1" x14ac:dyDescent="0.2">
      <c r="A16" s="50" t="s">
        <v>9</v>
      </c>
      <c r="B16" s="248" t="s">
        <v>134</v>
      </c>
      <c r="C16" s="249"/>
      <c r="D16" s="249"/>
      <c r="E16" s="249"/>
      <c r="F16" s="249"/>
      <c r="G16" s="249"/>
      <c r="H16" s="250"/>
      <c r="I16" s="103"/>
    </row>
    <row r="17" spans="1:9" ht="23.25" customHeight="1" x14ac:dyDescent="0.2">
      <c r="A17" s="50" t="s">
        <v>135</v>
      </c>
      <c r="B17" s="248" t="s">
        <v>136</v>
      </c>
      <c r="C17" s="249"/>
      <c r="D17" s="249"/>
      <c r="E17" s="249"/>
      <c r="F17" s="249"/>
      <c r="G17" s="249"/>
      <c r="H17" s="250"/>
      <c r="I17" s="103"/>
    </row>
    <row r="18" spans="1:9" x14ac:dyDescent="0.2">
      <c r="A18" s="50" t="s">
        <v>137</v>
      </c>
      <c r="B18" s="257" t="s">
        <v>138</v>
      </c>
      <c r="C18" s="258"/>
      <c r="D18" s="258"/>
      <c r="E18" s="258"/>
      <c r="F18" s="258"/>
      <c r="G18" s="258"/>
      <c r="H18" s="259"/>
      <c r="I18" s="103"/>
    </row>
    <row r="19" spans="1:9" x14ac:dyDescent="0.2">
      <c r="A19" s="50" t="s">
        <v>139</v>
      </c>
      <c r="B19" s="260" t="s">
        <v>140</v>
      </c>
      <c r="C19" s="261"/>
      <c r="D19" s="261"/>
      <c r="E19" s="261"/>
      <c r="F19" s="261"/>
      <c r="G19" s="261"/>
      <c r="H19" s="262"/>
      <c r="I19" s="103"/>
    </row>
    <row r="20" spans="1:9" x14ac:dyDescent="0.2">
      <c r="A20" s="50" t="s">
        <v>141</v>
      </c>
      <c r="B20" s="248" t="s">
        <v>142</v>
      </c>
      <c r="C20" s="249"/>
      <c r="D20" s="249"/>
      <c r="E20" s="249"/>
      <c r="F20" s="249"/>
      <c r="G20" s="249"/>
      <c r="H20" s="250"/>
      <c r="I20" s="103"/>
    </row>
    <row r="21" spans="1:9" x14ac:dyDescent="0.2">
      <c r="A21" s="50" t="s">
        <v>143</v>
      </c>
      <c r="B21" s="268" t="s">
        <v>144</v>
      </c>
      <c r="C21" s="269"/>
      <c r="D21" s="269"/>
      <c r="E21" s="269"/>
      <c r="F21" s="269"/>
      <c r="G21" s="269"/>
      <c r="H21" s="270"/>
      <c r="I21" s="103"/>
    </row>
    <row r="22" spans="1:9" x14ac:dyDescent="0.2">
      <c r="A22" s="50" t="s">
        <v>145</v>
      </c>
      <c r="B22" s="271" t="s">
        <v>146</v>
      </c>
      <c r="C22" s="272"/>
      <c r="D22" s="272"/>
      <c r="E22" s="272"/>
      <c r="F22" s="272"/>
      <c r="G22" s="272"/>
      <c r="H22" s="272"/>
      <c r="I22" s="103"/>
    </row>
    <row r="23" spans="1:9" x14ac:dyDescent="0.2">
      <c r="A23" s="50" t="s">
        <v>147</v>
      </c>
      <c r="B23" s="273" t="s">
        <v>148</v>
      </c>
      <c r="C23" s="273"/>
      <c r="D23" s="273"/>
      <c r="E23" s="273"/>
      <c r="F23" s="273"/>
      <c r="G23" s="273"/>
      <c r="H23" s="273"/>
      <c r="I23" s="103"/>
    </row>
    <row r="24" spans="1:9" x14ac:dyDescent="0.2">
      <c r="A24" s="50" t="s">
        <v>149</v>
      </c>
      <c r="B24" s="265" t="s">
        <v>150</v>
      </c>
      <c r="C24" s="266"/>
      <c r="D24" s="266"/>
      <c r="E24" s="266"/>
      <c r="F24" s="266"/>
      <c r="G24" s="266"/>
      <c r="H24" s="267"/>
      <c r="I24" s="103"/>
    </row>
    <row r="25" spans="1:9" x14ac:dyDescent="0.2">
      <c r="A25" s="50" t="s">
        <v>151</v>
      </c>
      <c r="B25" s="248" t="s">
        <v>152</v>
      </c>
      <c r="C25" s="249"/>
      <c r="D25" s="249"/>
      <c r="E25" s="249"/>
      <c r="F25" s="249"/>
      <c r="G25" s="249"/>
      <c r="H25" s="250"/>
      <c r="I25" s="103"/>
    </row>
    <row r="26" spans="1:9" x14ac:dyDescent="0.2">
      <c r="A26" s="50" t="s">
        <v>153</v>
      </c>
      <c r="B26" s="248" t="s">
        <v>154</v>
      </c>
      <c r="C26" s="249"/>
      <c r="D26" s="249"/>
      <c r="E26" s="249"/>
      <c r="F26" s="249"/>
      <c r="G26" s="249"/>
      <c r="H26" s="250"/>
      <c r="I26" s="103"/>
    </row>
    <row r="27" spans="1:9" x14ac:dyDescent="0.2">
      <c r="A27" s="50" t="s">
        <v>155</v>
      </c>
      <c r="B27" s="251" t="s">
        <v>156</v>
      </c>
      <c r="C27" s="263"/>
      <c r="D27" s="263"/>
      <c r="E27" s="263"/>
      <c r="F27" s="263"/>
      <c r="G27" s="263"/>
      <c r="H27" s="264"/>
      <c r="I27" s="103"/>
    </row>
    <row r="28" spans="1:9" x14ac:dyDescent="0.2">
      <c r="A28" s="50" t="s">
        <v>157</v>
      </c>
      <c r="B28" s="248" t="s">
        <v>158</v>
      </c>
      <c r="C28" s="249"/>
      <c r="D28" s="249"/>
      <c r="E28" s="249"/>
      <c r="F28" s="249"/>
      <c r="G28" s="249"/>
      <c r="H28" s="250"/>
      <c r="I28" s="103"/>
    </row>
    <row r="29" spans="1:9" x14ac:dyDescent="0.2">
      <c r="A29" s="51" t="s">
        <v>10</v>
      </c>
      <c r="B29" s="274" t="s">
        <v>159</v>
      </c>
      <c r="C29" s="275"/>
      <c r="D29" s="275"/>
      <c r="E29" s="275"/>
      <c r="F29" s="275"/>
      <c r="G29" s="275"/>
      <c r="H29" s="276"/>
      <c r="I29" s="103"/>
    </row>
    <row r="30" spans="1:9" x14ac:dyDescent="0.2">
      <c r="A30" s="71" t="s">
        <v>11</v>
      </c>
      <c r="B30" s="254" t="s">
        <v>42</v>
      </c>
      <c r="C30" s="255"/>
      <c r="D30" s="255"/>
      <c r="E30" s="255"/>
      <c r="F30" s="255"/>
      <c r="G30" s="255"/>
      <c r="H30" s="256"/>
      <c r="I30" s="103">
        <v>1168182.3999999999</v>
      </c>
    </row>
    <row r="31" spans="1:9" ht="13.5" thickBot="1" x14ac:dyDescent="0.25">
      <c r="A31" s="65" t="s">
        <v>12</v>
      </c>
      <c r="B31" s="277" t="s">
        <v>160</v>
      </c>
      <c r="C31" s="278"/>
      <c r="D31" s="278"/>
      <c r="E31" s="278"/>
      <c r="F31" s="278"/>
      <c r="G31" s="278"/>
      <c r="H31" s="279"/>
      <c r="I31" s="104"/>
    </row>
    <row r="34" spans="1:10" ht="39.75" customHeight="1" x14ac:dyDescent="0.2">
      <c r="B34" t="s">
        <v>211</v>
      </c>
      <c r="D34" t="s">
        <v>226</v>
      </c>
      <c r="G34" s="136" t="s">
        <v>225</v>
      </c>
    </row>
    <row r="36" spans="1:10" ht="40.5" customHeight="1" x14ac:dyDescent="0.2">
      <c r="B36" t="s">
        <v>208</v>
      </c>
      <c r="E36" t="s">
        <v>122</v>
      </c>
      <c r="G36" s="136" t="s">
        <v>225</v>
      </c>
    </row>
    <row r="37" spans="1:10" ht="43.5" customHeight="1" x14ac:dyDescent="0.2"/>
    <row r="38" spans="1:10" x14ac:dyDescent="0.2">
      <c r="A38" s="219" t="s">
        <v>161</v>
      </c>
      <c r="B38" s="219"/>
      <c r="C38" s="219"/>
      <c r="D38" s="219"/>
      <c r="E38" s="219"/>
      <c r="F38" s="219"/>
      <c r="G38" s="219"/>
      <c r="H38" s="219"/>
      <c r="I38" s="219"/>
      <c r="J38" s="17"/>
    </row>
    <row r="39" spans="1:10" x14ac:dyDescent="0.2">
      <c r="A39" s="17" t="s">
        <v>162</v>
      </c>
      <c r="B39" s="17"/>
      <c r="C39" s="17"/>
      <c r="D39" s="17"/>
      <c r="E39" s="17"/>
      <c r="F39" s="17"/>
      <c r="G39" s="17"/>
      <c r="H39" s="17"/>
      <c r="I39" s="17"/>
      <c r="J39" s="17"/>
    </row>
  </sheetData>
  <mergeCells count="29">
    <mergeCell ref="A38:I38"/>
    <mergeCell ref="B28:H28"/>
    <mergeCell ref="B29:H29"/>
    <mergeCell ref="B30:H30"/>
    <mergeCell ref="B31:H31"/>
    <mergeCell ref="B24:H24"/>
    <mergeCell ref="B25:H25"/>
    <mergeCell ref="B26:H26"/>
    <mergeCell ref="B27:H27"/>
    <mergeCell ref="B20:H20"/>
    <mergeCell ref="B21:H21"/>
    <mergeCell ref="B22:H22"/>
    <mergeCell ref="B23:H23"/>
    <mergeCell ref="B17:H17"/>
    <mergeCell ref="B18:H18"/>
    <mergeCell ref="B19:H19"/>
    <mergeCell ref="B14:H14"/>
    <mergeCell ref="B15:H15"/>
    <mergeCell ref="A3:H3"/>
    <mergeCell ref="B5:H5"/>
    <mergeCell ref="B6:H6"/>
    <mergeCell ref="B7:H7"/>
    <mergeCell ref="B16:H16"/>
    <mergeCell ref="B12:H12"/>
    <mergeCell ref="B13:H13"/>
    <mergeCell ref="B8:H8"/>
    <mergeCell ref="B9:H9"/>
    <mergeCell ref="B10:H10"/>
    <mergeCell ref="B11:H11"/>
  </mergeCells>
  <phoneticPr fontId="0" type="noConversion"/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9" workbookViewId="0">
      <selection activeCell="E50" sqref="E50"/>
    </sheetView>
  </sheetViews>
  <sheetFormatPr defaultRowHeight="12.75" x14ac:dyDescent="0.2"/>
  <cols>
    <col min="9" max="9" width="10.85546875" customWidth="1"/>
  </cols>
  <sheetData>
    <row r="1" spans="1:9" x14ac:dyDescent="0.2">
      <c r="G1" s="200" t="s">
        <v>43</v>
      </c>
      <c r="H1" s="201"/>
      <c r="I1" s="201"/>
    </row>
    <row r="2" spans="1:9" x14ac:dyDescent="0.2">
      <c r="G2" s="200" t="s">
        <v>214</v>
      </c>
      <c r="H2" s="201"/>
      <c r="I2" s="201"/>
    </row>
    <row r="4" spans="1:9" x14ac:dyDescent="0.2">
      <c r="A4" s="194" t="s">
        <v>100</v>
      </c>
      <c r="B4" s="194"/>
      <c r="C4" s="194"/>
      <c r="D4" s="194"/>
      <c r="E4" s="194"/>
      <c r="F4" s="194"/>
      <c r="G4" s="194"/>
      <c r="H4" s="194"/>
      <c r="I4" s="194"/>
    </row>
    <row r="5" spans="1:9" ht="13.5" thickBot="1" x14ac:dyDescent="0.25">
      <c r="A5" s="203" t="s">
        <v>227</v>
      </c>
      <c r="B5" s="203"/>
      <c r="C5" s="203"/>
      <c r="D5" s="203"/>
      <c r="E5" s="203"/>
      <c r="F5" s="203"/>
      <c r="G5" s="203"/>
      <c r="H5" s="203"/>
      <c r="I5" s="203"/>
    </row>
    <row r="6" spans="1:9" ht="21.75" customHeight="1" thickBot="1" x14ac:dyDescent="0.25">
      <c r="A6" s="139" t="s">
        <v>20</v>
      </c>
      <c r="B6" s="300" t="s">
        <v>21</v>
      </c>
      <c r="C6" s="301"/>
      <c r="D6" s="301"/>
      <c r="E6" s="301"/>
      <c r="F6" s="301"/>
      <c r="G6" s="301"/>
      <c r="H6" s="302"/>
      <c r="I6" s="140" t="s">
        <v>22</v>
      </c>
    </row>
    <row r="7" spans="1:9" ht="13.5" thickBot="1" x14ac:dyDescent="0.25">
      <c r="A7" s="141">
        <v>1</v>
      </c>
      <c r="B7" s="303">
        <v>2</v>
      </c>
      <c r="C7" s="304"/>
      <c r="D7" s="304"/>
      <c r="E7" s="304"/>
      <c r="F7" s="304"/>
      <c r="G7" s="304"/>
      <c r="H7" s="305"/>
      <c r="I7" s="142">
        <v>3</v>
      </c>
    </row>
    <row r="8" spans="1:9" ht="15.75" customHeight="1" x14ac:dyDescent="0.2">
      <c r="A8" s="137">
        <v>1</v>
      </c>
      <c r="B8" s="306" t="s">
        <v>101</v>
      </c>
      <c r="C8" s="307"/>
      <c r="D8" s="307"/>
      <c r="E8" s="307"/>
      <c r="F8" s="307"/>
      <c r="G8" s="307"/>
      <c r="H8" s="308"/>
      <c r="I8" s="138"/>
    </row>
    <row r="9" spans="1:9" ht="10.5" customHeight="1" x14ac:dyDescent="0.2">
      <c r="A9" s="48"/>
      <c r="B9" s="251" t="s">
        <v>102</v>
      </c>
      <c r="C9" s="252"/>
      <c r="D9" s="252"/>
      <c r="E9" s="252"/>
      <c r="F9" s="252"/>
      <c r="G9" s="252"/>
      <c r="H9" s="253"/>
      <c r="I9" s="49"/>
    </row>
    <row r="10" spans="1:9" ht="24.75" customHeight="1" x14ac:dyDescent="0.2">
      <c r="A10" s="50" t="s">
        <v>0</v>
      </c>
      <c r="B10" s="248" t="s">
        <v>24</v>
      </c>
      <c r="C10" s="249"/>
      <c r="D10" s="249"/>
      <c r="E10" s="249"/>
      <c r="F10" s="249"/>
      <c r="G10" s="249"/>
      <c r="H10" s="250"/>
      <c r="I10" s="49"/>
    </row>
    <row r="11" spans="1:9" ht="23.25" customHeight="1" x14ac:dyDescent="0.2">
      <c r="A11" s="50" t="s">
        <v>1</v>
      </c>
      <c r="B11" s="248" t="s">
        <v>25</v>
      </c>
      <c r="C11" s="249"/>
      <c r="D11" s="249"/>
      <c r="E11" s="249"/>
      <c r="F11" s="249"/>
      <c r="G11" s="249"/>
      <c r="H11" s="250"/>
      <c r="I11" s="49"/>
    </row>
    <row r="12" spans="1:9" ht="25.5" customHeight="1" x14ac:dyDescent="0.2">
      <c r="A12" s="50" t="s">
        <v>2</v>
      </c>
      <c r="B12" s="248" t="s">
        <v>81</v>
      </c>
      <c r="C12" s="249"/>
      <c r="D12" s="249"/>
      <c r="E12" s="249"/>
      <c r="F12" s="249"/>
      <c r="G12" s="249"/>
      <c r="H12" s="250"/>
      <c r="I12" s="49"/>
    </row>
    <row r="13" spans="1:9" ht="16.5" customHeight="1" x14ac:dyDescent="0.2">
      <c r="A13" s="50" t="s">
        <v>3</v>
      </c>
      <c r="B13" s="248" t="s">
        <v>26</v>
      </c>
      <c r="C13" s="249"/>
      <c r="D13" s="249"/>
      <c r="E13" s="249"/>
      <c r="F13" s="249"/>
      <c r="G13" s="249"/>
      <c r="H13" s="250"/>
      <c r="I13" s="49"/>
    </row>
    <row r="14" spans="1:9" ht="16.5" customHeight="1" x14ac:dyDescent="0.2">
      <c r="A14" s="51" t="s">
        <v>5</v>
      </c>
      <c r="B14" s="274" t="s">
        <v>75</v>
      </c>
      <c r="C14" s="275"/>
      <c r="D14" s="275"/>
      <c r="E14" s="275"/>
      <c r="F14" s="275"/>
      <c r="G14" s="275"/>
      <c r="H14" s="276"/>
      <c r="I14" s="49"/>
    </row>
    <row r="15" spans="1:9" x14ac:dyDescent="0.2">
      <c r="A15" s="52" t="s">
        <v>10</v>
      </c>
      <c r="B15" s="280" t="s">
        <v>90</v>
      </c>
      <c r="C15" s="281"/>
      <c r="D15" s="281"/>
      <c r="E15" s="281"/>
      <c r="F15" s="281"/>
      <c r="G15" s="281"/>
      <c r="H15" s="282"/>
      <c r="I15" s="49"/>
    </row>
    <row r="16" spans="1:9" x14ac:dyDescent="0.2">
      <c r="A16" s="52"/>
      <c r="B16" s="251" t="s">
        <v>102</v>
      </c>
      <c r="C16" s="252"/>
      <c r="D16" s="252"/>
      <c r="E16" s="252"/>
      <c r="F16" s="252"/>
      <c r="G16" s="252"/>
      <c r="H16" s="253"/>
      <c r="I16" s="49"/>
    </row>
    <row r="17" spans="1:9" ht="25.5" customHeight="1" x14ac:dyDescent="0.2">
      <c r="A17" s="50" t="s">
        <v>103</v>
      </c>
      <c r="B17" s="248" t="s">
        <v>27</v>
      </c>
      <c r="C17" s="249"/>
      <c r="D17" s="249"/>
      <c r="E17" s="249"/>
      <c r="F17" s="249"/>
      <c r="G17" s="249"/>
      <c r="H17" s="250"/>
      <c r="I17" s="49"/>
    </row>
    <row r="18" spans="1:9" ht="29.25" customHeight="1" x14ac:dyDescent="0.2">
      <c r="A18" s="50" t="s">
        <v>104</v>
      </c>
      <c r="B18" s="248" t="s">
        <v>99</v>
      </c>
      <c r="C18" s="249"/>
      <c r="D18" s="249"/>
      <c r="E18" s="249"/>
      <c r="F18" s="249"/>
      <c r="G18" s="249"/>
      <c r="H18" s="250"/>
      <c r="I18" s="49"/>
    </row>
    <row r="19" spans="1:9" ht="17.25" customHeight="1" x14ac:dyDescent="0.2">
      <c r="A19" s="50" t="s">
        <v>105</v>
      </c>
      <c r="B19" s="293" t="s">
        <v>16</v>
      </c>
      <c r="C19" s="294"/>
      <c r="D19" s="295"/>
      <c r="E19" s="53"/>
      <c r="F19" s="9" t="s">
        <v>106</v>
      </c>
      <c r="G19" s="54"/>
      <c r="H19" s="37" t="s">
        <v>107</v>
      </c>
      <c r="I19" s="55"/>
    </row>
    <row r="20" spans="1:9" x14ac:dyDescent="0.2">
      <c r="A20" s="296" t="s">
        <v>108</v>
      </c>
      <c r="B20" s="260" t="s">
        <v>28</v>
      </c>
      <c r="C20" s="261"/>
      <c r="D20" s="261"/>
      <c r="E20" s="261"/>
      <c r="F20" s="261"/>
      <c r="G20" s="261"/>
      <c r="H20" s="262"/>
      <c r="I20" s="56"/>
    </row>
    <row r="21" spans="1:9" x14ac:dyDescent="0.2">
      <c r="A21" s="297"/>
      <c r="B21" s="265" t="s">
        <v>29</v>
      </c>
      <c r="C21" s="266"/>
      <c r="D21" s="266"/>
      <c r="E21" s="57"/>
      <c r="F21" s="10" t="s">
        <v>109</v>
      </c>
      <c r="G21" s="11"/>
      <c r="H21" s="12"/>
      <c r="I21" s="58"/>
    </row>
    <row r="22" spans="1:9" ht="18" customHeight="1" x14ac:dyDescent="0.2">
      <c r="A22" s="52" t="s">
        <v>11</v>
      </c>
      <c r="B22" s="280" t="s">
        <v>31</v>
      </c>
      <c r="C22" s="281"/>
      <c r="D22" s="281"/>
      <c r="E22" s="281"/>
      <c r="F22" s="281"/>
      <c r="G22" s="281"/>
      <c r="H22" s="282"/>
      <c r="I22" s="59"/>
    </row>
    <row r="23" spans="1:9" ht="13.5" customHeight="1" x14ac:dyDescent="0.2">
      <c r="A23" s="60" t="s">
        <v>12</v>
      </c>
      <c r="B23" s="195" t="s">
        <v>110</v>
      </c>
      <c r="C23" s="285"/>
      <c r="D23" s="285"/>
      <c r="E23" s="285"/>
      <c r="F23" s="285"/>
      <c r="G23" s="285"/>
      <c r="H23" s="13"/>
      <c r="I23" s="56"/>
    </row>
    <row r="24" spans="1:9" ht="15.75" customHeight="1" x14ac:dyDescent="0.2">
      <c r="A24" s="61" t="s">
        <v>13</v>
      </c>
      <c r="B24" s="286" t="s">
        <v>34</v>
      </c>
      <c r="C24" s="287"/>
      <c r="D24" s="287"/>
      <c r="E24" s="287"/>
      <c r="F24" s="287"/>
      <c r="G24" s="287"/>
      <c r="H24" s="288"/>
      <c r="I24" s="55"/>
    </row>
    <row r="25" spans="1:9" ht="15.75" customHeight="1" x14ac:dyDescent="0.2">
      <c r="A25" s="62" t="s">
        <v>111</v>
      </c>
      <c r="B25" s="289" t="s">
        <v>112</v>
      </c>
      <c r="C25" s="289"/>
      <c r="D25" s="289"/>
      <c r="E25" s="289"/>
      <c r="F25" s="289"/>
      <c r="G25" s="289"/>
      <c r="H25" s="289"/>
      <c r="I25" s="63"/>
    </row>
    <row r="26" spans="1:9" ht="15.75" customHeight="1" x14ac:dyDescent="0.2">
      <c r="A26" s="52" t="s">
        <v>14</v>
      </c>
      <c r="B26" s="290" t="s">
        <v>113</v>
      </c>
      <c r="C26" s="291"/>
      <c r="D26" s="291"/>
      <c r="E26" s="291"/>
      <c r="F26" s="291"/>
      <c r="G26" s="291"/>
      <c r="H26" s="292"/>
      <c r="I26" s="55"/>
    </row>
    <row r="27" spans="1:9" ht="14.25" customHeight="1" x14ac:dyDescent="0.2">
      <c r="A27" s="52" t="s">
        <v>15</v>
      </c>
      <c r="B27" s="280" t="s">
        <v>114</v>
      </c>
      <c r="C27" s="281"/>
      <c r="D27" s="281"/>
      <c r="E27" s="281"/>
      <c r="F27" s="281"/>
      <c r="G27" s="281"/>
      <c r="H27" s="282"/>
      <c r="I27" s="55"/>
    </row>
    <row r="28" spans="1:9" ht="15" customHeight="1" x14ac:dyDescent="0.2">
      <c r="A28" s="52" t="s">
        <v>88</v>
      </c>
      <c r="B28" s="280" t="s">
        <v>115</v>
      </c>
      <c r="C28" s="281"/>
      <c r="D28" s="281"/>
      <c r="E28" s="281"/>
      <c r="F28" s="281"/>
      <c r="G28" s="281"/>
      <c r="H28" s="282"/>
      <c r="I28" s="55"/>
    </row>
    <row r="29" spans="1:9" x14ac:dyDescent="0.2">
      <c r="A29" s="52"/>
      <c r="B29" s="251" t="s">
        <v>102</v>
      </c>
      <c r="C29" s="252"/>
      <c r="D29" s="252"/>
      <c r="E29" s="252"/>
      <c r="F29" s="252"/>
      <c r="G29" s="252"/>
      <c r="H29" s="253"/>
      <c r="I29" s="55"/>
    </row>
    <row r="30" spans="1:9" ht="26.25" customHeight="1" x14ac:dyDescent="0.2">
      <c r="A30" s="50" t="s">
        <v>116</v>
      </c>
      <c r="B30" s="248" t="s">
        <v>117</v>
      </c>
      <c r="C30" s="249"/>
      <c r="D30" s="249"/>
      <c r="E30" s="249"/>
      <c r="F30" s="249"/>
      <c r="G30" s="249"/>
      <c r="H30" s="250"/>
      <c r="I30" s="64"/>
    </row>
    <row r="31" spans="1:9" ht="15.75" customHeight="1" x14ac:dyDescent="0.2">
      <c r="A31" s="51" t="s">
        <v>118</v>
      </c>
      <c r="B31" s="274" t="s">
        <v>119</v>
      </c>
      <c r="C31" s="275"/>
      <c r="D31" s="275"/>
      <c r="E31" s="275"/>
      <c r="F31" s="275"/>
      <c r="G31" s="275"/>
      <c r="H31" s="276"/>
      <c r="I31" s="55"/>
    </row>
    <row r="32" spans="1:9" ht="18" customHeight="1" thickBot="1" x14ac:dyDescent="0.25">
      <c r="A32" s="65" t="s">
        <v>120</v>
      </c>
      <c r="B32" s="277" t="s">
        <v>121</v>
      </c>
      <c r="C32" s="278"/>
      <c r="D32" s="278"/>
      <c r="E32" s="278"/>
      <c r="F32" s="278"/>
      <c r="G32" s="278"/>
      <c r="H32" s="279"/>
      <c r="I32" s="66"/>
    </row>
    <row r="33" spans="1:9" x14ac:dyDescent="0.2">
      <c r="A33" s="67"/>
      <c r="B33" s="68"/>
      <c r="C33" s="68"/>
      <c r="D33" s="68"/>
      <c r="E33" s="68"/>
      <c r="F33" s="68"/>
      <c r="G33" s="68"/>
      <c r="H33" s="68"/>
      <c r="I33" s="3"/>
    </row>
    <row r="34" spans="1:9" ht="21" customHeight="1" x14ac:dyDescent="0.2">
      <c r="A34" s="67"/>
      <c r="B34" s="143" t="s">
        <v>211</v>
      </c>
      <c r="C34" s="143"/>
      <c r="D34" s="143" t="s">
        <v>228</v>
      </c>
      <c r="E34" s="143"/>
      <c r="F34" s="143"/>
      <c r="G34" s="144" t="s">
        <v>225</v>
      </c>
      <c r="H34" s="143"/>
      <c r="I34" s="3"/>
    </row>
    <row r="35" spans="1:9" ht="28.5" customHeight="1" x14ac:dyDescent="0.2">
      <c r="A35" s="67"/>
      <c r="B35" s="145" t="s">
        <v>208</v>
      </c>
      <c r="C35" s="145"/>
      <c r="D35" s="145" t="s">
        <v>228</v>
      </c>
      <c r="E35" s="145"/>
      <c r="F35" s="145"/>
      <c r="G35" s="146" t="s">
        <v>225</v>
      </c>
      <c r="H35" s="143"/>
      <c r="I35" s="3"/>
    </row>
    <row r="36" spans="1:9" x14ac:dyDescent="0.2">
      <c r="A36" s="17"/>
      <c r="B36" s="17" t="s">
        <v>123</v>
      </c>
      <c r="C36" s="17"/>
    </row>
    <row r="37" spans="1:9" x14ac:dyDescent="0.2">
      <c r="A37" s="284" t="s">
        <v>124</v>
      </c>
      <c r="B37" s="284"/>
      <c r="C37" s="284"/>
      <c r="D37" s="284"/>
      <c r="E37" s="284"/>
      <c r="F37" s="284"/>
      <c r="G37" s="284"/>
      <c r="H37" s="284"/>
      <c r="I37" s="284"/>
    </row>
    <row r="38" spans="1:9" ht="29.25" customHeight="1" x14ac:dyDescent="0.2">
      <c r="A38" s="283" t="s">
        <v>229</v>
      </c>
      <c r="B38" s="283"/>
      <c r="C38" s="283"/>
      <c r="D38" s="283"/>
      <c r="E38" s="283"/>
      <c r="F38" s="283"/>
      <c r="G38" s="283"/>
      <c r="H38" s="283"/>
      <c r="I38" s="283"/>
    </row>
    <row r="39" spans="1:9" ht="25.5" customHeight="1" x14ac:dyDescent="0.2">
      <c r="A39" s="283" t="s">
        <v>230</v>
      </c>
      <c r="B39" s="283"/>
      <c r="C39" s="283"/>
      <c r="D39" s="283"/>
      <c r="E39" s="283"/>
      <c r="F39" s="283"/>
      <c r="G39" s="283"/>
      <c r="H39" s="283"/>
      <c r="I39" s="283"/>
    </row>
    <row r="40" spans="1:9" ht="27" customHeight="1" x14ac:dyDescent="0.2">
      <c r="A40" s="298" t="s">
        <v>231</v>
      </c>
      <c r="B40" s="299"/>
      <c r="C40" s="299"/>
      <c r="D40" s="299"/>
      <c r="E40" s="299"/>
      <c r="F40" s="299"/>
      <c r="G40" s="299"/>
      <c r="H40" s="299"/>
      <c r="I40" s="299"/>
    </row>
    <row r="41" spans="1:9" x14ac:dyDescent="0.2">
      <c r="A41" s="298"/>
      <c r="B41" s="299"/>
      <c r="C41" s="299"/>
      <c r="D41" s="299"/>
      <c r="E41" s="299"/>
      <c r="F41" s="299"/>
      <c r="G41" s="299"/>
      <c r="H41" s="299"/>
      <c r="I41" s="299"/>
    </row>
    <row r="42" spans="1:9" x14ac:dyDescent="0.2">
      <c r="A42" s="17"/>
      <c r="B42" s="17"/>
      <c r="C42" s="17"/>
    </row>
  </sheetData>
  <mergeCells count="37">
    <mergeCell ref="G1:I1"/>
    <mergeCell ref="G2:I2"/>
    <mergeCell ref="A40:I40"/>
    <mergeCell ref="A41:I41"/>
    <mergeCell ref="A4:I4"/>
    <mergeCell ref="A5:I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D19"/>
    <mergeCell ref="A20:A21"/>
    <mergeCell ref="B20:H20"/>
    <mergeCell ref="B21:D21"/>
    <mergeCell ref="B22:H22"/>
    <mergeCell ref="B23:G23"/>
    <mergeCell ref="B24:H24"/>
    <mergeCell ref="B25:H25"/>
    <mergeCell ref="B26:H26"/>
    <mergeCell ref="B27:H27"/>
    <mergeCell ref="B28:H28"/>
    <mergeCell ref="B29:H29"/>
    <mergeCell ref="B30:H30"/>
    <mergeCell ref="A39:I39"/>
    <mergeCell ref="B31:H31"/>
    <mergeCell ref="B32:H32"/>
    <mergeCell ref="A37:I37"/>
    <mergeCell ref="A38:I38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4" workbookViewId="0">
      <selection activeCell="J26" sqref="J26"/>
    </sheetView>
  </sheetViews>
  <sheetFormatPr defaultRowHeight="12.75" x14ac:dyDescent="0.2"/>
  <cols>
    <col min="2" max="2" width="20.7109375" customWidth="1"/>
    <col min="3" max="3" width="13.42578125" customWidth="1"/>
    <col min="4" max="4" width="21" customWidth="1"/>
    <col min="6" max="6" width="11.5703125" customWidth="1"/>
  </cols>
  <sheetData>
    <row r="1" spans="1:7" x14ac:dyDescent="0.2">
      <c r="F1" s="111" t="s">
        <v>206</v>
      </c>
    </row>
    <row r="2" spans="1:7" x14ac:dyDescent="0.2">
      <c r="E2" s="200" t="s">
        <v>214</v>
      </c>
      <c r="F2" s="201"/>
      <c r="G2" s="201"/>
    </row>
    <row r="5" spans="1:7" x14ac:dyDescent="0.2">
      <c r="A5" s="206" t="s">
        <v>51</v>
      </c>
      <c r="B5" s="315"/>
      <c r="C5" s="315"/>
      <c r="D5" s="315"/>
      <c r="E5" s="315"/>
      <c r="F5" s="315"/>
    </row>
    <row r="6" spans="1:7" x14ac:dyDescent="0.2">
      <c r="A6" s="206" t="s">
        <v>52</v>
      </c>
      <c r="B6" s="206"/>
      <c r="C6" s="206"/>
      <c r="D6" s="206"/>
      <c r="E6" s="206"/>
      <c r="F6" s="206"/>
    </row>
    <row r="7" spans="1:7" x14ac:dyDescent="0.2">
      <c r="A7" s="229" t="s">
        <v>85</v>
      </c>
      <c r="B7" s="219"/>
      <c r="C7" s="219"/>
      <c r="D7" s="219"/>
      <c r="E7" s="219"/>
      <c r="F7" s="219"/>
    </row>
    <row r="8" spans="1:7" x14ac:dyDescent="0.2">
      <c r="A8" s="7"/>
      <c r="B8" s="7"/>
      <c r="C8" s="7"/>
      <c r="D8" s="7"/>
      <c r="E8" s="7"/>
      <c r="F8" s="7"/>
    </row>
    <row r="9" spans="1:7" ht="67.5" customHeight="1" x14ac:dyDescent="0.2">
      <c r="A9" s="22" t="s">
        <v>20</v>
      </c>
      <c r="B9" s="22" t="s">
        <v>163</v>
      </c>
      <c r="C9" s="220" t="s">
        <v>164</v>
      </c>
      <c r="D9" s="211"/>
      <c r="E9" s="316" t="s">
        <v>165</v>
      </c>
      <c r="F9" s="213"/>
    </row>
    <row r="10" spans="1:7" x14ac:dyDescent="0.2">
      <c r="A10" s="72">
        <v>1</v>
      </c>
      <c r="B10" s="72">
        <v>2</v>
      </c>
      <c r="C10" s="317">
        <v>3</v>
      </c>
      <c r="D10" s="311"/>
      <c r="E10" s="309">
        <v>4</v>
      </c>
      <c r="F10" s="309"/>
    </row>
    <row r="11" spans="1:7" ht="26.25" customHeight="1" x14ac:dyDescent="0.2">
      <c r="A11" s="1" t="s">
        <v>178</v>
      </c>
      <c r="B11" s="1"/>
      <c r="C11" s="318"/>
      <c r="D11" s="319"/>
      <c r="E11" s="312"/>
      <c r="F11" s="312"/>
    </row>
    <row r="12" spans="1:7" ht="29.25" customHeight="1" x14ac:dyDescent="0.2">
      <c r="A12" s="1" t="s">
        <v>179</v>
      </c>
      <c r="B12" s="102"/>
      <c r="C12" s="320"/>
      <c r="D12" s="321"/>
      <c r="E12" s="312"/>
      <c r="F12" s="312"/>
    </row>
    <row r="13" spans="1:7" ht="14.25" x14ac:dyDescent="0.2">
      <c r="A13" s="1" t="s">
        <v>180</v>
      </c>
      <c r="B13" s="102"/>
      <c r="C13" s="320"/>
      <c r="D13" s="321"/>
      <c r="E13" s="312"/>
      <c r="F13" s="312"/>
    </row>
    <row r="14" spans="1:7" ht="14.25" x14ac:dyDescent="0.2">
      <c r="A14" s="1" t="s">
        <v>181</v>
      </c>
      <c r="B14" s="102"/>
      <c r="C14" s="320"/>
      <c r="D14" s="321"/>
      <c r="E14" s="312"/>
      <c r="F14" s="312"/>
    </row>
    <row r="15" spans="1:7" ht="14.25" x14ac:dyDescent="0.2">
      <c r="A15" s="1"/>
      <c r="B15" s="102"/>
      <c r="C15" s="320"/>
      <c r="D15" s="321"/>
      <c r="E15" s="312"/>
      <c r="F15" s="312"/>
    </row>
    <row r="16" spans="1:7" ht="14.25" x14ac:dyDescent="0.2">
      <c r="A16" s="310" t="s">
        <v>42</v>
      </c>
      <c r="B16" s="311"/>
      <c r="C16" s="310"/>
      <c r="D16" s="319"/>
      <c r="E16" s="313"/>
      <c r="F16" s="314"/>
    </row>
    <row r="18" spans="1:6" ht="69.75" customHeight="1" x14ac:dyDescent="0.2">
      <c r="A18" s="323" t="s">
        <v>207</v>
      </c>
      <c r="B18" s="324"/>
      <c r="C18" s="324"/>
      <c r="D18" s="324"/>
      <c r="E18" s="324"/>
      <c r="F18" s="324"/>
    </row>
    <row r="19" spans="1:6" x14ac:dyDescent="0.2">
      <c r="A19" s="147"/>
    </row>
    <row r="20" spans="1:6" x14ac:dyDescent="0.2">
      <c r="A20" s="147" t="s">
        <v>209</v>
      </c>
      <c r="B20" s="147"/>
      <c r="C20" s="147"/>
      <c r="D20" s="147" t="s">
        <v>210</v>
      </c>
    </row>
    <row r="22" spans="1:6" x14ac:dyDescent="0.2">
      <c r="A22" t="s">
        <v>197</v>
      </c>
      <c r="D22" t="s">
        <v>220</v>
      </c>
    </row>
    <row r="24" spans="1:6" x14ac:dyDescent="0.2">
      <c r="A24" s="322" t="s">
        <v>232</v>
      </c>
      <c r="B24" s="201"/>
      <c r="C24" s="201"/>
      <c r="D24" s="201" t="s">
        <v>234</v>
      </c>
      <c r="E24" s="201"/>
      <c r="F24" s="201"/>
    </row>
    <row r="27" spans="1:6" x14ac:dyDescent="0.2">
      <c r="A27" s="147"/>
    </row>
    <row r="29" spans="1:6" x14ac:dyDescent="0.2">
      <c r="A29" t="s">
        <v>211</v>
      </c>
      <c r="D29" t="s">
        <v>208</v>
      </c>
    </row>
    <row r="31" spans="1:6" x14ac:dyDescent="0.2">
      <c r="A31" s="201" t="s">
        <v>233</v>
      </c>
      <c r="B31" s="201"/>
      <c r="C31" s="201"/>
      <c r="D31" s="201" t="s">
        <v>235</v>
      </c>
      <c r="E31" s="201"/>
      <c r="F31" s="201"/>
    </row>
  </sheetData>
  <mergeCells count="26">
    <mergeCell ref="A24:C24"/>
    <mergeCell ref="A31:C31"/>
    <mergeCell ref="D24:F24"/>
    <mergeCell ref="D31:F31"/>
    <mergeCell ref="A18:F18"/>
    <mergeCell ref="C12:D12"/>
    <mergeCell ref="C13:D13"/>
    <mergeCell ref="C14:D14"/>
    <mergeCell ref="C15:D15"/>
    <mergeCell ref="C16:D16"/>
    <mergeCell ref="E2:G2"/>
    <mergeCell ref="E10:F10"/>
    <mergeCell ref="A16:B16"/>
    <mergeCell ref="E11:F11"/>
    <mergeCell ref="E12:F12"/>
    <mergeCell ref="E13:F13"/>
    <mergeCell ref="E14:F14"/>
    <mergeCell ref="E15:F15"/>
    <mergeCell ref="E16:F16"/>
    <mergeCell ref="A5:F5"/>
    <mergeCell ref="A7:F7"/>
    <mergeCell ref="E9:F9"/>
    <mergeCell ref="A6:F6"/>
    <mergeCell ref="C9:D9"/>
    <mergeCell ref="C10:D10"/>
    <mergeCell ref="C11:D1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G15" sqref="G15"/>
    </sheetView>
  </sheetViews>
  <sheetFormatPr defaultRowHeight="12.75" x14ac:dyDescent="0.2"/>
  <cols>
    <col min="1" max="1" width="4.7109375" customWidth="1"/>
    <col min="2" max="2" width="20.140625" customWidth="1"/>
    <col min="3" max="3" width="11.5703125" customWidth="1"/>
    <col min="5" max="5" width="15" customWidth="1"/>
    <col min="6" max="6" width="21.5703125" customWidth="1"/>
  </cols>
  <sheetData>
    <row r="1" spans="1:6" x14ac:dyDescent="0.2">
      <c r="E1" s="26" t="s">
        <v>43</v>
      </c>
    </row>
    <row r="2" spans="1:6" x14ac:dyDescent="0.2">
      <c r="E2" s="17" t="s">
        <v>94</v>
      </c>
      <c r="F2" s="17"/>
    </row>
    <row r="3" spans="1:6" x14ac:dyDescent="0.2">
      <c r="F3" s="17"/>
    </row>
    <row r="4" spans="1:6" x14ac:dyDescent="0.2">
      <c r="F4" s="17"/>
    </row>
    <row r="5" spans="1:6" ht="27" customHeight="1" x14ac:dyDescent="0.2">
      <c r="A5" s="206" t="s">
        <v>97</v>
      </c>
      <c r="B5" s="315"/>
      <c r="C5" s="315"/>
      <c r="D5" s="315"/>
      <c r="E5" s="315"/>
      <c r="F5" s="315"/>
    </row>
    <row r="6" spans="1:6" x14ac:dyDescent="0.2">
      <c r="A6" s="229" t="s">
        <v>86</v>
      </c>
      <c r="B6" s="219"/>
      <c r="C6" s="219"/>
      <c r="D6" s="219"/>
      <c r="E6" s="219"/>
      <c r="F6" s="219"/>
    </row>
    <row r="7" spans="1:6" x14ac:dyDescent="0.2">
      <c r="A7" s="7"/>
      <c r="B7" s="7"/>
      <c r="C7" s="7"/>
      <c r="D7" s="7"/>
      <c r="E7" s="7"/>
      <c r="F7" s="7"/>
    </row>
    <row r="8" spans="1:6" ht="54.6" customHeight="1" x14ac:dyDescent="0.2">
      <c r="A8" s="27" t="s">
        <v>20</v>
      </c>
      <c r="B8" s="27" t="s">
        <v>48</v>
      </c>
      <c r="C8" s="27" t="s">
        <v>41</v>
      </c>
      <c r="D8" s="220" t="s">
        <v>168</v>
      </c>
      <c r="E8" s="211"/>
      <c r="F8" s="226" t="s">
        <v>39</v>
      </c>
    </row>
    <row r="9" spans="1:6" ht="27" customHeight="1" x14ac:dyDescent="0.2">
      <c r="A9" s="15"/>
      <c r="B9" s="15"/>
      <c r="C9" s="12"/>
      <c r="D9" s="28" t="s">
        <v>169</v>
      </c>
      <c r="E9" s="29" t="s">
        <v>38</v>
      </c>
      <c r="F9" s="209"/>
    </row>
    <row r="10" spans="1:6" ht="20.100000000000001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</row>
    <row r="11" spans="1:6" ht="20.100000000000001" customHeight="1" x14ac:dyDescent="0.2">
      <c r="A11" s="30">
        <v>1</v>
      </c>
      <c r="B11" s="16"/>
      <c r="C11" s="16"/>
      <c r="D11" s="16"/>
      <c r="E11" s="32">
        <f t="shared" ref="E11:E19" si="0">C11*D10</f>
        <v>0</v>
      </c>
      <c r="F11" s="16"/>
    </row>
    <row r="12" spans="1:6" ht="20.100000000000001" customHeight="1" x14ac:dyDescent="0.2">
      <c r="A12" s="30">
        <v>2</v>
      </c>
      <c r="B12" s="16"/>
      <c r="C12" s="16"/>
      <c r="D12" s="16"/>
      <c r="E12" s="32">
        <f t="shared" si="0"/>
        <v>0</v>
      </c>
      <c r="F12" s="16"/>
    </row>
    <row r="13" spans="1:6" ht="20.100000000000001" customHeight="1" x14ac:dyDescent="0.2">
      <c r="A13" s="30">
        <v>3</v>
      </c>
      <c r="B13" s="16"/>
      <c r="C13" s="16"/>
      <c r="D13" s="16"/>
      <c r="E13" s="32">
        <f t="shared" si="0"/>
        <v>0</v>
      </c>
      <c r="F13" s="16"/>
    </row>
    <row r="14" spans="1:6" ht="20.100000000000001" customHeight="1" x14ac:dyDescent="0.2">
      <c r="A14" s="30">
        <v>4</v>
      </c>
      <c r="B14" s="16"/>
      <c r="C14" s="16"/>
      <c r="D14" s="16"/>
      <c r="E14" s="32">
        <f t="shared" si="0"/>
        <v>0</v>
      </c>
      <c r="F14" s="16"/>
    </row>
    <row r="15" spans="1:6" ht="20.100000000000001" customHeight="1" x14ac:dyDescent="0.2">
      <c r="A15" s="30">
        <v>5</v>
      </c>
      <c r="B15" s="16"/>
      <c r="C15" s="16"/>
      <c r="D15" s="16"/>
      <c r="E15" s="32">
        <f t="shared" si="0"/>
        <v>0</v>
      </c>
      <c r="F15" s="16"/>
    </row>
    <row r="16" spans="1:6" ht="20.100000000000001" customHeight="1" x14ac:dyDescent="0.2">
      <c r="A16" s="30">
        <v>6</v>
      </c>
      <c r="B16" s="16"/>
      <c r="C16" s="16"/>
      <c r="D16" s="16"/>
      <c r="E16" s="32">
        <f t="shared" si="0"/>
        <v>0</v>
      </c>
      <c r="F16" s="16"/>
    </row>
    <row r="17" spans="1:6" ht="20.100000000000001" customHeight="1" x14ac:dyDescent="0.2">
      <c r="A17" s="30">
        <v>7</v>
      </c>
      <c r="B17" s="16"/>
      <c r="C17" s="16"/>
      <c r="D17" s="16"/>
      <c r="E17" s="32">
        <f t="shared" si="0"/>
        <v>0</v>
      </c>
      <c r="F17" s="16"/>
    </row>
    <row r="18" spans="1:6" ht="20.100000000000001" customHeight="1" x14ac:dyDescent="0.2">
      <c r="A18" s="30">
        <v>8</v>
      </c>
      <c r="B18" s="16"/>
      <c r="C18" s="16"/>
      <c r="D18" s="16"/>
      <c r="E18" s="32">
        <f t="shared" si="0"/>
        <v>0</v>
      </c>
      <c r="F18" s="16"/>
    </row>
    <row r="19" spans="1:6" ht="20.100000000000001" customHeight="1" x14ac:dyDescent="0.2">
      <c r="A19" s="30">
        <v>9</v>
      </c>
      <c r="B19" s="16"/>
      <c r="C19" s="16"/>
      <c r="D19" s="16"/>
      <c r="E19" s="32">
        <f t="shared" si="0"/>
        <v>0</v>
      </c>
      <c r="F19" s="16"/>
    </row>
    <row r="20" spans="1:6" ht="20.100000000000001" customHeight="1" x14ac:dyDescent="0.2">
      <c r="A20" s="8">
        <v>10</v>
      </c>
      <c r="B20" s="1"/>
      <c r="C20" s="1"/>
      <c r="D20" s="1"/>
      <c r="E20" s="1">
        <f>C20*D10</f>
        <v>0</v>
      </c>
      <c r="F20" s="1"/>
    </row>
    <row r="21" spans="1:6" ht="20.100000000000001" customHeight="1" x14ac:dyDescent="0.2">
      <c r="A21" s="8">
        <v>11</v>
      </c>
      <c r="B21" s="1"/>
      <c r="C21" s="1"/>
      <c r="D21" s="1"/>
      <c r="E21" s="1">
        <f>C21*D20</f>
        <v>0</v>
      </c>
      <c r="F21" s="1"/>
    </row>
    <row r="22" spans="1:6" ht="20.100000000000001" customHeight="1" x14ac:dyDescent="0.2">
      <c r="A22" s="8">
        <v>12</v>
      </c>
      <c r="B22" s="1"/>
      <c r="C22" s="1"/>
      <c r="D22" s="1"/>
      <c r="E22" s="31">
        <f>C22*D21</f>
        <v>0</v>
      </c>
      <c r="F22" s="1"/>
    </row>
    <row r="23" spans="1:6" ht="20.100000000000001" customHeight="1" x14ac:dyDescent="0.2">
      <c r="A23" s="8">
        <v>13</v>
      </c>
      <c r="B23" s="1"/>
      <c r="C23" s="1"/>
      <c r="D23" s="1"/>
      <c r="E23" s="31">
        <f>C23*D22</f>
        <v>0</v>
      </c>
      <c r="F23" s="1"/>
    </row>
    <row r="24" spans="1:6" ht="20.100000000000001" customHeight="1" x14ac:dyDescent="0.2">
      <c r="A24" s="8">
        <v>14</v>
      </c>
      <c r="B24" s="1"/>
      <c r="C24" s="1"/>
      <c r="D24" s="1"/>
      <c r="E24" s="31">
        <f>C24*D23</f>
        <v>0</v>
      </c>
      <c r="F24" s="1"/>
    </row>
    <row r="25" spans="1:6" ht="20.100000000000001" customHeight="1" x14ac:dyDescent="0.2">
      <c r="A25" s="8">
        <v>15</v>
      </c>
      <c r="B25" s="1"/>
      <c r="C25" s="1"/>
      <c r="D25" s="8"/>
      <c r="E25" s="1">
        <f>C25*D21</f>
        <v>0</v>
      </c>
      <c r="F25" s="1"/>
    </row>
    <row r="26" spans="1:6" ht="26.25" customHeight="1" x14ac:dyDescent="0.2">
      <c r="A26" s="326" t="s">
        <v>42</v>
      </c>
      <c r="B26" s="247"/>
      <c r="C26" s="33"/>
      <c r="D26" s="33"/>
      <c r="E26" s="25">
        <f>E20+E21+E25</f>
        <v>0</v>
      </c>
      <c r="F26" s="1"/>
    </row>
    <row r="28" spans="1:6" x14ac:dyDescent="0.2">
      <c r="A28" s="18" t="s">
        <v>44</v>
      </c>
      <c r="B28" s="18"/>
      <c r="C28" s="19"/>
      <c r="D28" s="19"/>
      <c r="E28" s="19"/>
      <c r="F28" s="19"/>
    </row>
    <row r="29" spans="1:6" x14ac:dyDescent="0.2">
      <c r="A29" s="325" t="s">
        <v>77</v>
      </c>
      <c r="B29" s="325"/>
      <c r="C29" s="325"/>
      <c r="D29" s="325"/>
      <c r="E29" s="325"/>
      <c r="F29" s="325"/>
    </row>
    <row r="30" spans="1:6" x14ac:dyDescent="0.2">
      <c r="A30" s="325" t="s">
        <v>49</v>
      </c>
      <c r="B30" s="325"/>
      <c r="C30" s="325"/>
      <c r="D30" s="325"/>
      <c r="E30" s="325"/>
      <c r="F30" s="325"/>
    </row>
    <row r="31" spans="1:6" x14ac:dyDescent="0.2">
      <c r="A31" s="325" t="s">
        <v>50</v>
      </c>
      <c r="B31" s="325"/>
      <c r="C31" s="325"/>
      <c r="D31" s="325"/>
      <c r="E31" s="325"/>
      <c r="F31" s="325"/>
    </row>
    <row r="33" spans="3:3" x14ac:dyDescent="0.2">
      <c r="C33" t="s">
        <v>71</v>
      </c>
    </row>
    <row r="35" spans="3:3" x14ac:dyDescent="0.2">
      <c r="C35" t="s">
        <v>72</v>
      </c>
    </row>
    <row r="38" spans="3:3" x14ac:dyDescent="0.2">
      <c r="C38" t="s">
        <v>73</v>
      </c>
    </row>
    <row r="40" spans="3:3" x14ac:dyDescent="0.2">
      <c r="C40" t="s">
        <v>72</v>
      </c>
    </row>
  </sheetData>
  <mergeCells count="8">
    <mergeCell ref="A30:F30"/>
    <mergeCell ref="A31:F31"/>
    <mergeCell ref="A5:F5"/>
    <mergeCell ref="D8:E8"/>
    <mergeCell ref="A26:B26"/>
    <mergeCell ref="A29:F29"/>
    <mergeCell ref="F8:F9"/>
    <mergeCell ref="A6:F6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РАСЧЕТ</vt:lpstr>
      <vt:lpstr>ФОТ раб-ов подряда</vt:lpstr>
      <vt:lpstr>ФОТ ос. работников</vt:lpstr>
      <vt:lpstr>Спецоборудование</vt:lpstr>
      <vt:lpstr>командировки</vt:lpstr>
      <vt:lpstr>Другие обоснованные мат. расход</vt:lpstr>
      <vt:lpstr>работы стор. организаций</vt:lpstr>
      <vt:lpstr>Сырье и материалы</vt:lpstr>
      <vt:lpstr>накладные расходы</vt:lpstr>
      <vt:lpstr>планов-эк. пок-ли</vt:lpstr>
      <vt:lpstr>стор. орг.</vt:lpstr>
      <vt:lpstr>комплектующие</vt:lpstr>
    </vt:vector>
  </TitlesOfParts>
  <Company>PKF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Nkarelina</dc:creator>
  <cp:lastModifiedBy>Черных А.А.</cp:lastModifiedBy>
  <cp:lastPrinted>2013-03-15T07:18:03Z</cp:lastPrinted>
  <dcterms:created xsi:type="dcterms:W3CDTF">2006-09-05T09:58:58Z</dcterms:created>
  <dcterms:modified xsi:type="dcterms:W3CDTF">2013-06-14T11:01:18Z</dcterms:modified>
</cp:coreProperties>
</file>